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0" documentId="13_ncr:1_{D6FCB819-32D4-4ED9-9B21-0BAA379FAEC0}" xr6:coauthVersionLast="47" xr6:coauthVersionMax="47" xr10:uidLastSave="{00000000-0000-0000-0000-000000000000}"/>
  <workbookProtection workbookAlgorithmName="SHA-512" workbookHashValue="aqzciJcFYLV1jbKjIay0q0tLRFsJGfTUbelFUVfVrFo7P+3qsXk8svfrLTWXgMJwPCNKkMuOQaFClWjahLWPDA==" workbookSaltValue="msTQihY051UMQ9WSKD8dsQ==" workbookSpinCount="100000" lockStructure="1"/>
  <bookViews>
    <workbookView xWindow="-30" yWindow="-16320" windowWidth="29040" windowHeight="16440" tabRatio="785" xr2:uid="{00000000-000D-0000-FFFF-FFFF00000000}"/>
  </bookViews>
  <sheets>
    <sheet name="①製造事業者の皆様へのお願い" sheetId="16" r:id="rId1"/>
    <sheet name="②省エネルギー量の計算方法について" sheetId="17" r:id="rId2"/>
    <sheet name="③記入例_製品情報証明書" sheetId="9" r:id="rId3"/>
    <sheet name="④製品情報証明書フォーマット" sheetId="8"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③記入例_製品情報証明書!$B$2:$BD$77</definedName>
    <definedName name="_xlnm.Print_Area" localSheetId="3">④製品情報証明書フォーマット!$B$2:$AH$43</definedName>
    <definedName name="プラスチック加工機械" localSheetId="2">③記入例_製品情報証明書!$AN$6</definedName>
    <definedName name="プラスチック加工機械" localSheetId="3">④製品情報証明書フォーマット!$AL$5</definedName>
    <definedName name="プレス機械" localSheetId="2">③記入例_製品情報証明書!$AN$8:$AP$8</definedName>
    <definedName name="プレス機械" localSheetId="3">④製品情報証明書フォーマット!$AL$7:$AN$7</definedName>
    <definedName name="印刷機械" localSheetId="2">③記入例_製品情報証明書!$AN$10:$AP$10</definedName>
    <definedName name="印刷機械" localSheetId="3">④製品情報証明書フォーマット!$AL$8:$AN$8</definedName>
    <definedName name="工作機械" localSheetId="2">③記入例_製品情報証明書!$AN$7:$AQ$7</definedName>
    <definedName name="工作機械" localSheetId="3">④製品情報証明書フォーマット!$AL$6:$AN$6</definedName>
    <definedName name="設備区分" localSheetId="2">③記入例_製品情報証明書!$AM$6:$AM$10</definedName>
    <definedName name="設備区分" localSheetId="3">④製品情報証明書フォーマット!$AK$5:$AK$8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0" i="9" l="1"/>
  <c r="L23" i="9" l="1"/>
  <c r="T26" i="8"/>
  <c r="T24" i="8"/>
  <c r="AD23" i="8"/>
  <c r="AG24" i="8" s="1"/>
  <c r="X23" i="8"/>
  <c r="W21" i="8"/>
  <c r="W25" i="8" s="1"/>
  <c r="J21" i="8"/>
  <c r="J26" i="8" s="1"/>
  <c r="J20" i="8"/>
  <c r="J17" i="8"/>
  <c r="W20" i="8"/>
  <c r="W17" i="8"/>
  <c r="AG26" i="8" l="1"/>
  <c r="J22" i="8"/>
  <c r="J24" i="8" s="1"/>
  <c r="W22" i="8"/>
  <c r="W24" i="8" s="1"/>
  <c r="J25" i="8"/>
  <c r="W26" i="8"/>
  <c r="Z46" i="8" l="1"/>
  <c r="Z26" i="9"/>
  <c r="Y29" i="9" s="1"/>
  <c r="AF26" i="9" l="1"/>
  <c r="AI29" i="9" s="1"/>
  <c r="V29" i="9"/>
  <c r="V27" i="9"/>
  <c r="AI27" i="9" l="1"/>
  <c r="O46" i="8" l="1"/>
  <c r="Y24" i="9" l="1"/>
  <c r="Y28" i="9" s="1"/>
  <c r="L24" i="9"/>
  <c r="Y23" i="9"/>
  <c r="Y20" i="9"/>
  <c r="L28" i="9" l="1"/>
  <c r="AA53" i="9" s="1"/>
  <c r="Q53" i="9" s="1"/>
  <c r="L29" i="9"/>
  <c r="Y25" i="9"/>
  <c r="Y27" i="9" s="1"/>
  <c r="L25" i="9"/>
  <c r="L27" i="9" s="1"/>
</calcChain>
</file>

<file path=xl/sharedStrings.xml><?xml version="1.0" encoding="utf-8"?>
<sst xmlns="http://schemas.openxmlformats.org/spreadsheetml/2006/main" count="458" uniqueCount="273">
  <si>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</si>
  <si>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</si>
  <si>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</si>
  <si>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</si>
  <si>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</si>
  <si>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</si>
  <si>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</si>
  <si>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</si>
  <si>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</si>
  <si>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</si>
  <si>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</si>
  <si>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</si>
  <si>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</si>
  <si>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</si>
  <si>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</si>
  <si>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</si>
  <si>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</si>
  <si>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</si>
  <si>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</si>
  <si>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</si>
  <si>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</si>
  <si>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</si>
  <si>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⑪</t>
    <phoneticPr fontId="1"/>
  </si>
  <si>
    <t>⑫</t>
    <phoneticPr fontId="1"/>
  </si>
  <si>
    <t>⑬</t>
    <phoneticPr fontId="1"/>
  </si>
  <si>
    <t>⑨</t>
    <phoneticPr fontId="1"/>
  </si>
  <si>
    <t>J</t>
    <phoneticPr fontId="1"/>
  </si>
  <si>
    <t>K</t>
    <phoneticPr fontId="1"/>
  </si>
  <si>
    <t>L</t>
    <phoneticPr fontId="1"/>
  </si>
  <si>
    <t>M</t>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</si>
  <si>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</si>
  <si>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</si>
  <si>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</si>
  <si>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</si>
  <si>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</si>
  <si>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</si>
  <si>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</si>
  <si>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</si>
  <si>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</si>
  <si>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</si>
  <si>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</si>
  <si>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⑯</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</si>
  <si>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</si>
  <si>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</si>
  <si>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</si>
  <si>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</si>
  <si>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</si>
  <si>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配布時は非表示にすること</t>
    <rPh sb="0" eb="2">
      <t>ハイフ</t>
    </rPh>
    <rPh sb="2" eb="3">
      <t>ジ</t>
    </rPh>
    <rPh sb="4" eb="7">
      <t>ヒヒョウジ</t>
    </rPh>
    <phoneticPr fontId="1"/>
  </si>
  <si>
    <t>1サイクル当たり</t>
    <rPh sb="5" eb="6">
      <t>ア</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</si>
  <si>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</si>
  <si>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</si>
  <si>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</si>
  <si>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</si>
  <si>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</si>
  <si>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</si>
  <si>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</si>
  <si>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</si>
  <si>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</si>
  <si>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</si>
  <si>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</si>
  <si>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</si>
  <si>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</si>
  <si>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</si>
  <si>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</si>
  <si>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</si>
  <si>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1サイクル当たりの所要時間</t>
    <rPh sb="5" eb="6">
      <t>ア</t>
    </rPh>
    <rPh sb="9" eb="11">
      <t>ショヨウ</t>
    </rPh>
    <rPh sb="11" eb="13">
      <t>ジカン</t>
    </rPh>
    <phoneticPr fontId="1"/>
  </si>
  <si>
    <t>1サイクル当たりの電力量</t>
    <rPh sb="5" eb="6">
      <t>ア</t>
    </rPh>
    <rPh sb="9" eb="11">
      <t>デンリョク</t>
    </rPh>
    <rPh sb="11" eb="12">
      <t>リョウ</t>
    </rPh>
    <phoneticPr fontId="1"/>
  </si>
  <si>
    <t>項目</t>
    <rPh sb="0" eb="2">
      <t>コウモク</t>
    </rPh>
    <phoneticPr fontId="12"/>
  </si>
  <si>
    <t>単位</t>
    <rPh sb="0" eb="2">
      <t>タンイ</t>
    </rPh>
    <phoneticPr fontId="12"/>
  </si>
  <si>
    <t>内容説明</t>
    <rPh sb="0" eb="2">
      <t>ナイヨウ</t>
    </rPh>
    <rPh sb="2" eb="4">
      <t>セツメイ</t>
    </rPh>
    <phoneticPr fontId="12"/>
  </si>
  <si>
    <t>計算式</t>
    <rPh sb="0" eb="3">
      <t>ケイサンシキ</t>
    </rPh>
    <phoneticPr fontId="12"/>
  </si>
  <si>
    <t>-</t>
    <phoneticPr fontId="12"/>
  </si>
  <si>
    <t>①</t>
    <phoneticPr fontId="12"/>
  </si>
  <si>
    <t>固定表示</t>
    <rPh sb="0" eb="2">
      <t>コテイ</t>
    </rPh>
    <rPh sb="2" eb="4">
      <t>ヒョウジ</t>
    </rPh>
    <phoneticPr fontId="12"/>
  </si>
  <si>
    <t>②</t>
    <phoneticPr fontId="12"/>
  </si>
  <si>
    <t>プルダウン</t>
    <phoneticPr fontId="12"/>
  </si>
  <si>
    <t>A</t>
    <phoneticPr fontId="12"/>
  </si>
  <si>
    <t>③</t>
    <phoneticPr fontId="12"/>
  </si>
  <si>
    <t>D</t>
    <phoneticPr fontId="12"/>
  </si>
  <si>
    <t>1サイクル当たり</t>
    <rPh sb="5" eb="6">
      <t>ア</t>
    </rPh>
    <phoneticPr fontId="12"/>
  </si>
  <si>
    <t>消費電力</t>
    <phoneticPr fontId="12"/>
  </si>
  <si>
    <t>kW</t>
    <phoneticPr fontId="12"/>
  </si>
  <si>
    <t>E</t>
    <phoneticPr fontId="12"/>
  </si>
  <si>
    <t>時間</t>
    <rPh sb="0" eb="2">
      <t>ジカン</t>
    </rPh>
    <phoneticPr fontId="12"/>
  </si>
  <si>
    <t>s</t>
    <phoneticPr fontId="12"/>
  </si>
  <si>
    <t>F</t>
    <phoneticPr fontId="12"/>
  </si>
  <si>
    <t>消費電力量</t>
    <rPh sb="4" eb="5">
      <t>リョウ</t>
    </rPh>
    <phoneticPr fontId="12"/>
  </si>
  <si>
    <t>自動表示</t>
    <rPh sb="0" eb="2">
      <t>ジドウ</t>
    </rPh>
    <rPh sb="2" eb="4">
      <t>ヒョウジ</t>
    </rPh>
    <phoneticPr fontId="12"/>
  </si>
  <si>
    <t>kWh</t>
    <phoneticPr fontId="12"/>
  </si>
  <si>
    <t>G</t>
    <phoneticPr fontId="12"/>
  </si>
  <si>
    <t>待機時</t>
    <rPh sb="0" eb="2">
      <t>タイキ</t>
    </rPh>
    <rPh sb="2" eb="3">
      <t>ジ</t>
    </rPh>
    <phoneticPr fontId="12"/>
  </si>
  <si>
    <t>H</t>
    <phoneticPr fontId="12"/>
  </si>
  <si>
    <t>I</t>
    <phoneticPr fontId="12"/>
  </si>
  <si>
    <t>J</t>
    <phoneticPr fontId="12"/>
  </si>
  <si>
    <t>１サイクル当たりの所要時間</t>
    <rPh sb="9" eb="11">
      <t>ショヨウ</t>
    </rPh>
    <rPh sb="11" eb="13">
      <t>ジカン</t>
    </rPh>
    <phoneticPr fontId="12"/>
  </si>
  <si>
    <t>K</t>
    <phoneticPr fontId="12"/>
  </si>
  <si>
    <t>１サイクル当たりの電力量</t>
    <rPh sb="9" eb="11">
      <t>デンリョク</t>
    </rPh>
    <rPh sb="11" eb="12">
      <t>リョウ</t>
    </rPh>
    <phoneticPr fontId="12"/>
  </si>
  <si>
    <t>－</t>
    <phoneticPr fontId="12"/>
  </si>
  <si>
    <t>N</t>
    <phoneticPr fontId="12"/>
  </si>
  <si>
    <t>1時間当たりの電力量</t>
    <rPh sb="1" eb="3">
      <t>ジカン</t>
    </rPh>
    <rPh sb="3" eb="4">
      <t>ア</t>
    </rPh>
    <rPh sb="7" eb="9">
      <t>デンリョク</t>
    </rPh>
    <rPh sb="9" eb="10">
      <t>リョウ</t>
    </rPh>
    <phoneticPr fontId="12"/>
  </si>
  <si>
    <t>事業者名を入力してください。</t>
    <rPh sb="0" eb="3">
      <t>ジギョウシャ</t>
    </rPh>
    <rPh sb="3" eb="4">
      <t>メイ</t>
    </rPh>
    <rPh sb="5" eb="7">
      <t>ニュウリョク</t>
    </rPh>
    <phoneticPr fontId="12"/>
  </si>
  <si>
    <t>記入者</t>
    <rPh sb="0" eb="2">
      <t>キニュウ</t>
    </rPh>
    <rPh sb="2" eb="3">
      <t>シャ</t>
    </rPh>
    <phoneticPr fontId="1"/>
  </si>
  <si>
    <t>事業者</t>
    <rPh sb="0" eb="3">
      <t>ジギョウシャ</t>
    </rPh>
    <phoneticPr fontId="1"/>
  </si>
  <si>
    <t>－</t>
    <phoneticPr fontId="1"/>
  </si>
  <si>
    <t>事　業　者　名</t>
    <phoneticPr fontId="12"/>
  </si>
  <si>
    <t>事 業 実 施 場 所 住 所</t>
    <phoneticPr fontId="12"/>
  </si>
  <si>
    <t>設　備　区　分</t>
    <rPh sb="0" eb="1">
      <t>セツ</t>
    </rPh>
    <rPh sb="2" eb="3">
      <t>ビ</t>
    </rPh>
    <rPh sb="4" eb="5">
      <t>ク</t>
    </rPh>
    <rPh sb="6" eb="7">
      <t>ブン</t>
    </rPh>
    <phoneticPr fontId="12"/>
  </si>
  <si>
    <t>設　備　種　別</t>
    <rPh sb="0" eb="1">
      <t>セツ</t>
    </rPh>
    <rPh sb="2" eb="3">
      <t>ビ</t>
    </rPh>
    <rPh sb="4" eb="5">
      <t>シュ</t>
    </rPh>
    <rPh sb="6" eb="7">
      <t>ベツ</t>
    </rPh>
    <phoneticPr fontId="12"/>
  </si>
  <si>
    <t>加　工　条　件</t>
    <rPh sb="0" eb="1">
      <t>カ</t>
    </rPh>
    <rPh sb="2" eb="3">
      <t>コウ</t>
    </rPh>
    <rPh sb="4" eb="5">
      <t>ジョウ</t>
    </rPh>
    <rPh sb="6" eb="7">
      <t>ケン</t>
    </rPh>
    <phoneticPr fontId="12"/>
  </si>
  <si>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</si>
  <si>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</si>
  <si>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</si>
  <si>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</si>
  <si>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</si>
  <si>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2"/>
  </si>
  <si>
    <t>型</t>
    <rPh sb="0" eb="1">
      <t>カタ</t>
    </rPh>
    <phoneticPr fontId="12"/>
  </si>
  <si>
    <t>文字</t>
    <rPh sb="0" eb="2">
      <t>モジ</t>
    </rPh>
    <phoneticPr fontId="12"/>
  </si>
  <si>
    <t>⑦,⑧</t>
    <phoneticPr fontId="12"/>
  </si>
  <si>
    <t>⑨,⑩</t>
    <phoneticPr fontId="12"/>
  </si>
  <si>
    <t>数値</t>
    <rPh sb="0" eb="2">
      <t>スウチ</t>
    </rPh>
    <phoneticPr fontId="12"/>
  </si>
  <si>
    <t>１サイクル当たりの待機時消費電力量が自動表示されます。</t>
    <rPh sb="5" eb="6">
      <t>ア</t>
    </rPh>
    <rPh sb="9" eb="11">
      <t>タイキ</t>
    </rPh>
    <rPh sb="11" eb="12">
      <t>ジ</t>
    </rPh>
    <rPh sb="12" eb="14">
      <t>ショウヒ</t>
    </rPh>
    <rPh sb="14" eb="16">
      <t>デンリョク</t>
    </rPh>
    <rPh sb="16" eb="17">
      <t>リョウ</t>
    </rPh>
    <rPh sb="18" eb="20">
      <t>ジドウ</t>
    </rPh>
    <rPh sb="20" eb="22">
      <t>ヒョウジ</t>
    </rPh>
    <phoneticPr fontId="1"/>
  </si>
  <si>
    <t>Ｆ＝Ｄ×Ｅ÷３６００</t>
    <phoneticPr fontId="12"/>
  </si>
  <si>
    <t>Ｉ＝Ｇ×Ｈ÷３６００</t>
    <phoneticPr fontId="12"/>
  </si>
  <si>
    <t>Ｊ＝Ｅ＋Ｈ</t>
    <phoneticPr fontId="12"/>
  </si>
  <si>
    <t>Ｋ＝Ｆ＋Ｉ</t>
    <phoneticPr fontId="12"/>
  </si>
  <si>
    <t>Ｎ＝(Ｄ×Ｅ＋Ｇ×Ｈ)÷Ｊ</t>
    <phoneticPr fontId="12"/>
  </si>
  <si>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</si>
  <si>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</si>
  <si>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</si>
  <si>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</si>
  <si>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１サイクル当たりの所要時間の考え方</t>
    <rPh sb="5" eb="6">
      <t>ア</t>
    </rPh>
    <rPh sb="9" eb="11">
      <t>ショヨウ</t>
    </rPh>
    <rPh sb="11" eb="13">
      <t>ジカン</t>
    </rPh>
    <rPh sb="14" eb="15">
      <t>カンガ</t>
    </rPh>
    <rPh sb="16" eb="17">
      <t>カタ</t>
    </rPh>
    <phoneticPr fontId="1"/>
  </si>
  <si>
    <t>■１サイクル当たりの所要時間イメージ図</t>
    <rPh sb="6" eb="7">
      <t>ア</t>
    </rPh>
    <rPh sb="10" eb="12">
      <t>ショヨウ</t>
    </rPh>
    <rPh sb="12" eb="14">
      <t>ジカン</t>
    </rPh>
    <rPh sb="18" eb="19">
      <t>ズ</t>
    </rPh>
    <phoneticPr fontId="1"/>
  </si>
  <si>
    <t>製品情報証明書の発行について</t>
    <rPh sb="0" eb="2">
      <t>セイヒン</t>
    </rPh>
    <rPh sb="2" eb="4">
      <t>ジョウホウ</t>
    </rPh>
    <rPh sb="4" eb="7">
      <t>ショウメイショ</t>
    </rPh>
    <rPh sb="8" eb="10">
      <t>ハッコウ</t>
    </rPh>
    <phoneticPr fontId="1"/>
  </si>
  <si>
    <t>１．</t>
    <phoneticPr fontId="1"/>
  </si>
  <si>
    <t>２．</t>
    <phoneticPr fontId="1"/>
  </si>
  <si>
    <t>計算
方法</t>
    <rPh sb="0" eb="2">
      <t>ケイサン</t>
    </rPh>
    <rPh sb="3" eb="5">
      <t>ホウホウ</t>
    </rPh>
    <phoneticPr fontId="1"/>
  </si>
  <si>
    <t>【印刷機械】入力項目の説明</t>
    <rPh sb="1" eb="3">
      <t>インサツ</t>
    </rPh>
    <rPh sb="3" eb="5">
      <t>キカイ</t>
    </rPh>
    <rPh sb="6" eb="8">
      <t>ニュウリョク</t>
    </rPh>
    <rPh sb="8" eb="10">
      <t>コウモク</t>
    </rPh>
    <rPh sb="11" eb="13">
      <t>セツメイ</t>
    </rPh>
    <phoneticPr fontId="12"/>
  </si>
  <si>
    <t>印刷機械</t>
    <rPh sb="0" eb="2">
      <t>インサツ</t>
    </rPh>
    <rPh sb="2" eb="4">
      <t>キカイ</t>
    </rPh>
    <phoneticPr fontId="1"/>
  </si>
  <si>
    <t>「印刷機械」が固定表示されています。</t>
    <rPh sb="1" eb="3">
      <t>インサツ</t>
    </rPh>
    <rPh sb="3" eb="5">
      <t>キカイ</t>
    </rPh>
    <rPh sb="7" eb="9">
      <t>コテイ</t>
    </rPh>
    <rPh sb="9" eb="11">
      <t>ヒョウジ</t>
    </rPh>
    <phoneticPr fontId="12"/>
  </si>
  <si>
    <t>印刷機（有版）</t>
    <phoneticPr fontId="1"/>
  </si>
  <si>
    <t>デジタル枚葉印刷機</t>
    <phoneticPr fontId="1"/>
  </si>
  <si>
    <t>連帳デジタル印刷機</t>
    <phoneticPr fontId="1"/>
  </si>
  <si>
    <t>Ｌ</t>
    <phoneticPr fontId="1"/>
  </si>
  <si>
    <t>１サイクル当たりの生産量</t>
    <rPh sb="9" eb="11">
      <t>セイサン</t>
    </rPh>
    <rPh sb="11" eb="12">
      <t>リョウ</t>
    </rPh>
    <phoneticPr fontId="12"/>
  </si>
  <si>
    <t>⑪,⑫</t>
    <phoneticPr fontId="12"/>
  </si>
  <si>
    <t>⑬,⑭</t>
    <phoneticPr fontId="12"/>
  </si>
  <si>
    <t>入力</t>
    <rPh sb="0" eb="2">
      <t>ニュウリョク</t>
    </rPh>
    <phoneticPr fontId="12"/>
  </si>
  <si>
    <t>Ｍ</t>
    <phoneticPr fontId="1"/>
  </si>
  <si>
    <t>エネルギー消費原単位</t>
    <rPh sb="5" eb="7">
      <t>ショウヒ</t>
    </rPh>
    <rPh sb="7" eb="10">
      <t>ゲンタンイ</t>
    </rPh>
    <phoneticPr fontId="1"/>
  </si>
  <si>
    <t>Ｍ＝Ｋ÷Ｌ</t>
    <phoneticPr fontId="12"/>
  </si>
  <si>
    <t>Ｏ</t>
    <phoneticPr fontId="12"/>
  </si>
  <si>
    <t>生産量当たりの所要時間</t>
    <rPh sb="0" eb="2">
      <t>セイサン</t>
    </rPh>
    <rPh sb="2" eb="3">
      <t>リョウ</t>
    </rPh>
    <rPh sb="3" eb="4">
      <t>ア</t>
    </rPh>
    <rPh sb="7" eb="9">
      <t>ショヨウ</t>
    </rPh>
    <rPh sb="9" eb="11">
      <t>ジカン</t>
    </rPh>
    <phoneticPr fontId="12"/>
  </si>
  <si>
    <t>Ｏ＝Ｊ÷Ｌ</t>
    <phoneticPr fontId="12"/>
  </si>
  <si>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</si>
  <si>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省エネルギー量</t>
    <rPh sb="0" eb="1">
      <t>ショウ</t>
    </rPh>
    <rPh sb="6" eb="7">
      <t>リョウ</t>
    </rPh>
    <phoneticPr fontId="1"/>
  </si>
  <si>
    <t>　・・・　</t>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</si>
  <si>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</si>
  <si>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</si>
  <si>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＜用語説明＞</t>
    <rPh sb="1" eb="3">
      <t>ヨウゴ</t>
    </rPh>
    <rPh sb="3" eb="5">
      <t>セツメイ</t>
    </rPh>
    <phoneticPr fontId="1"/>
  </si>
  <si>
    <t>1サイクル当たりの生産量</t>
    <rPh sb="5" eb="6">
      <t>ア</t>
    </rPh>
    <rPh sb="9" eb="11">
      <t>セイサン</t>
    </rPh>
    <rPh sb="11" eb="12">
      <t>リョウ</t>
    </rPh>
    <phoneticPr fontId="1"/>
  </si>
  <si>
    <t>⑮</t>
    <phoneticPr fontId="1"/>
  </si>
  <si>
    <t>印刷機（有版）</t>
    <rPh sb="0" eb="3">
      <t>インサツキ</t>
    </rPh>
    <rPh sb="4" eb="5">
      <t>ア</t>
    </rPh>
    <rPh sb="5" eb="6">
      <t>ハン</t>
    </rPh>
    <phoneticPr fontId="1"/>
  </si>
  <si>
    <t>省エネ性向上判定</t>
    <rPh sb="0" eb="1">
      <t>ショウ</t>
    </rPh>
    <rPh sb="3" eb="4">
      <t>セイ</t>
    </rPh>
    <rPh sb="4" eb="6">
      <t>コウジョウ</t>
    </rPh>
    <rPh sb="6" eb="8">
      <t>ハンテイ</t>
    </rPh>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</si>
  <si>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</si>
  <si>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判定項目名</t>
    <rPh sb="0" eb="2">
      <t>ハンテイ</t>
    </rPh>
    <rPh sb="2" eb="4">
      <t>コウモク</t>
    </rPh>
    <rPh sb="4" eb="5">
      <t>メイ</t>
    </rPh>
    <phoneticPr fontId="1"/>
  </si>
  <si>
    <t>項目説明</t>
    <phoneticPr fontId="1"/>
  </si>
  <si>
    <t>＜製造事業者へのお願い＞</t>
    <rPh sb="1" eb="3">
      <t>セイゾウ</t>
    </rPh>
    <rPh sb="3" eb="5">
      <t>ジギョウ</t>
    </rPh>
    <rPh sb="5" eb="6">
      <t>シャ</t>
    </rPh>
    <rPh sb="9" eb="10">
      <t>ネガ</t>
    </rPh>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</si>
  <si>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</si>
  <si>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</si>
  <si>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申請者から協力依頼があった場合、製品情報の提供、及び算出に対する支援</t>
    <phoneticPr fontId="1"/>
  </si>
  <si>
    <t>＜要件＞</t>
    <rPh sb="1" eb="3">
      <t>ヨウケン</t>
    </rPh>
    <phoneticPr fontId="1"/>
  </si>
  <si>
    <t>省エネ性向上判定</t>
    <rPh sb="0" eb="1">
      <t>ショウ</t>
    </rPh>
    <rPh sb="3" eb="4">
      <t>セイ</t>
    </rPh>
    <rPh sb="4" eb="6">
      <t>コウジョウ</t>
    </rPh>
    <rPh sb="6" eb="8">
      <t>ハンテイ</t>
    </rPh>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</si>
  <si>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</si>
  <si>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製品型番を入力してください。
※一代前モデルの製品型番は、製品型番登録申請時に登録製品型番の比較対象としたものを記載してください。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48" eb="50">
      <t>タイショウ</t>
    </rPh>
    <rPh sb="56" eb="58">
      <t>キサイ</t>
    </rPh>
    <rPh sb="67" eb="69">
      <t>ドウニュウ</t>
    </rPh>
    <rPh sb="69" eb="71">
      <t>セツビ</t>
    </rPh>
    <rPh sb="72" eb="74">
      <t>セイヒン</t>
    </rPh>
    <rPh sb="74" eb="76">
      <t>カタバン</t>
    </rPh>
    <rPh sb="77" eb="79">
      <t>セイヒン</t>
    </rPh>
    <rPh sb="79" eb="81">
      <t>カタバン</t>
    </rPh>
    <rPh sb="81" eb="83">
      <t>トウロク</t>
    </rPh>
    <rPh sb="91" eb="93">
      <t>ニュウリョク</t>
    </rPh>
    <phoneticPr fontId="1"/>
  </si>
  <si>
    <t>1サイクル当たりの加工時の時間と待機時の時間が合算された値が自動表示されます。</t>
    <rPh sb="5" eb="6">
      <t>ア</t>
    </rPh>
    <rPh sb="9" eb="11">
      <t>カコウ</t>
    </rPh>
    <rPh sb="11" eb="12">
      <t>ジ</t>
    </rPh>
    <rPh sb="13" eb="15">
      <t>ジカン</t>
    </rPh>
    <rPh sb="16" eb="18">
      <t>タイキ</t>
    </rPh>
    <rPh sb="18" eb="19">
      <t>ジ</t>
    </rPh>
    <rPh sb="20" eb="22">
      <t>ジカン</t>
    </rPh>
    <rPh sb="23" eb="25">
      <t>ガッサン</t>
    </rPh>
    <rPh sb="28" eb="29">
      <t>アタイ</t>
    </rPh>
    <rPh sb="30" eb="32">
      <t>ジドウ</t>
    </rPh>
    <rPh sb="32" eb="34">
      <t>ヒョウジ</t>
    </rPh>
    <phoneticPr fontId="13"/>
  </si>
  <si>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</si>
  <si>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</si>
  <si>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○○株式会社</t>
    <rPh sb="2" eb="6">
      <t>カブシキガイシャ</t>
    </rPh>
    <phoneticPr fontId="1"/>
  </si>
  <si>
    <t>印刷機（有版）</t>
  </si>
  <si>
    <t>AAA-BBB</t>
    <phoneticPr fontId="1"/>
  </si>
  <si>
    <t>CCC-DDD</t>
    <phoneticPr fontId="1"/>
  </si>
  <si>
    <t>-１-</t>
    <phoneticPr fontId="1"/>
  </si>
  <si>
    <t>-2-</t>
    <phoneticPr fontId="1"/>
  </si>
  <si>
    <t>-3-</t>
    <phoneticPr fontId="1"/>
  </si>
  <si>
    <t>A4サイズ500枚印刷時の実測データ</t>
    <rPh sb="8" eb="9">
      <t>マイ</t>
    </rPh>
    <rPh sb="9" eb="11">
      <t>インサツ</t>
    </rPh>
    <rPh sb="11" eb="12">
      <t>ジ</t>
    </rPh>
    <rPh sb="13" eb="15">
      <t>ジッソク</t>
    </rPh>
    <phoneticPr fontId="1"/>
  </si>
  <si>
    <t>製造事業者</t>
    <rPh sb="0" eb="2">
      <t>セイゾウ</t>
    </rPh>
    <rPh sb="2" eb="4">
      <t>ジギョウ</t>
    </rPh>
    <rPh sb="4" eb="5">
      <t>シャ</t>
    </rPh>
    <phoneticPr fontId="1"/>
  </si>
  <si>
    <t>時間</t>
    <phoneticPr fontId="12"/>
  </si>
  <si>
    <r>
      <t>印刷機械における１サイクルとは、</t>
    </r>
    <r>
      <rPr>
        <b/>
        <sz val="11"/>
        <color theme="1"/>
        <rFont val="ＭＳ Ｐ明朝"/>
        <family val="1"/>
        <charset val="128"/>
      </rPr>
      <t>「一定量を印刷する際の、電源ＯＮから待機、給紙、印刷、排紙まで」</t>
    </r>
    <r>
      <rPr>
        <sz val="11"/>
        <color theme="1"/>
        <rFont val="ＭＳ Ｐ明朝"/>
        <family val="1"/>
        <charset val="128"/>
      </rPr>
      <t>の一連の流れを言います。</t>
    </r>
    <rPh sb="55" eb="56">
      <t>イ</t>
    </rPh>
    <phoneticPr fontId="1"/>
  </si>
  <si>
    <t xml:space="preserve">s </t>
    <phoneticPr fontId="1"/>
  </si>
  <si>
    <t xml:space="preserve">ｋWh </t>
    <phoneticPr fontId="1"/>
  </si>
  <si>
    <t>／</t>
    <phoneticPr fontId="1"/>
  </si>
  <si>
    <t>⑯</t>
    <phoneticPr fontId="1"/>
  </si>
  <si>
    <t>自動表示</t>
    <rPh sb="0" eb="4">
      <t>ジドウヒョウジ</t>
    </rPh>
    <phoneticPr fontId="1"/>
  </si>
  <si>
    <t>⑮</t>
    <phoneticPr fontId="12"/>
  </si>
  <si>
    <t>＜製造事業者入力項目の説明＞</t>
    <rPh sb="1" eb="3">
      <t>セイゾウ</t>
    </rPh>
    <rPh sb="3" eb="5">
      <t>ジギョウ</t>
    </rPh>
    <rPh sb="5" eb="6">
      <t>シャ</t>
    </rPh>
    <rPh sb="6" eb="8">
      <t>ニュウリョク</t>
    </rPh>
    <rPh sb="8" eb="10">
      <t>コウモク</t>
    </rPh>
    <rPh sb="11" eb="13">
      <t>セツメイ</t>
    </rPh>
    <phoneticPr fontId="1"/>
  </si>
  <si>
    <t>＜事業者入力項目の説明＞</t>
    <rPh sb="1" eb="3">
      <t>ジギョウ</t>
    </rPh>
    <rPh sb="3" eb="4">
      <t>シャ</t>
    </rPh>
    <rPh sb="4" eb="6">
      <t>ニュウリョク</t>
    </rPh>
    <rPh sb="6" eb="8">
      <t>コウモク</t>
    </rPh>
    <rPh sb="9" eb="11">
      <t>セツメイ</t>
    </rPh>
    <phoneticPr fontId="1"/>
  </si>
  <si>
    <t>　※待機時間は、保守・点検等の時間を含みません。</t>
    <rPh sb="2" eb="4">
      <t>タイキ</t>
    </rPh>
    <rPh sb="4" eb="6">
      <t>ジカン</t>
    </rPh>
    <rPh sb="8" eb="10">
      <t>ホシュ</t>
    </rPh>
    <rPh sb="11" eb="13">
      <t>テンケン</t>
    </rPh>
    <rPh sb="13" eb="14">
      <t>ナド</t>
    </rPh>
    <rPh sb="15" eb="17">
      <t>ジカン</t>
    </rPh>
    <rPh sb="18" eb="19">
      <t>フク</t>
    </rPh>
    <phoneticPr fontId="1"/>
  </si>
  <si>
    <t>　※時間は例です。</t>
    <rPh sb="2" eb="4">
      <t>ジカン</t>
    </rPh>
    <rPh sb="5" eb="6">
      <t>レイ</t>
    </rPh>
    <phoneticPr fontId="1"/>
  </si>
  <si>
    <t>／</t>
    <phoneticPr fontId="1"/>
  </si>
  <si>
    <t>紙</t>
    <rPh sb="0" eb="1">
      <t>カミ</t>
    </rPh>
    <phoneticPr fontId="1"/>
  </si>
  <si>
    <t>△△ △△</t>
    <phoneticPr fontId="1"/>
  </si>
  <si>
    <t>○○○○○○○○○○</t>
    <phoneticPr fontId="1"/>
  </si>
  <si>
    <t>○○○○○○○○○○○○○○○○○○○○</t>
    <phoneticPr fontId="1"/>
  </si>
  <si>
    <t>□□□□株式会社</t>
    <rPh sb="4" eb="8">
      <t>カブシキガイシャ</t>
    </rPh>
    <phoneticPr fontId="1"/>
  </si>
  <si>
    <t>※１サイクル当たりの所要時間については、下部にある『１サイクル当たりの所要時間の考え方』を参照してください。</t>
    <phoneticPr fontId="1"/>
  </si>
  <si>
    <t>性能値算出における印刷条件を25字以内で入力してください。
　例：A4サイズ500枚印刷時の実測データ 等
※一代前モデルと導入設備の印刷速度の設定を同一にする必要はありません。</t>
    <rPh sb="9" eb="11">
      <t>インサツ</t>
    </rPh>
    <rPh sb="11" eb="13">
      <t>ジョウケン</t>
    </rPh>
    <rPh sb="23" eb="24">
      <t>レイ</t>
    </rPh>
    <rPh sb="39" eb="41">
      <t>インサツ</t>
    </rPh>
    <rPh sb="41" eb="43">
      <t>ソクド</t>
    </rPh>
    <rPh sb="44" eb="45">
      <t>ジ</t>
    </rPh>
    <rPh sb="46" eb="48">
      <t>ジッソク</t>
    </rPh>
    <rPh sb="52" eb="53">
      <t>ナド</t>
    </rPh>
    <rPh sb="53" eb="55">
      <t>ドウイツ</t>
    </rPh>
    <rPh sb="55" eb="56">
      <t>イチ</t>
    </rPh>
    <rPh sb="56" eb="57">
      <t>ダイ</t>
    </rPh>
    <rPh sb="57" eb="58">
      <t>マエ</t>
    </rPh>
    <rPh sb="62" eb="64">
      <t>ドウニュウ</t>
    </rPh>
    <rPh sb="64" eb="66">
      <t>セツビ</t>
    </rPh>
    <rPh sb="72" eb="74">
      <t>セッテイ</t>
    </rPh>
    <rPh sb="75" eb="77">
      <t>ドウイツ</t>
    </rPh>
    <phoneticPr fontId="12"/>
  </si>
  <si>
    <t>１サイクル当たりの加工時の本体の消費電力を小数第三位までの数値で入力してください。</t>
    <rPh sb="5" eb="6">
      <t>ア</t>
    </rPh>
    <rPh sb="9" eb="11">
      <t>カコウ</t>
    </rPh>
    <rPh sb="11" eb="12">
      <t>ジ</t>
    </rPh>
    <rPh sb="13" eb="15">
      <t>ホンタイ</t>
    </rPh>
    <rPh sb="16" eb="18">
      <t>ショウヒ</t>
    </rPh>
    <rPh sb="18" eb="20">
      <t>デンリョク</t>
    </rPh>
    <rPh sb="21" eb="26">
      <t>ショウスウダイサンイ</t>
    </rPh>
    <rPh sb="29" eb="31">
      <t>スウチ</t>
    </rPh>
    <phoneticPr fontId="12"/>
  </si>
  <si>
    <t>１サイクル当たりの加工時間を小数第一位までの数値で入力してください。
※数値の単位は秒で固定のため、単位換算が必要な場合は換算し、数値を入力してください。</t>
    <rPh sb="5" eb="6">
      <t>ア</t>
    </rPh>
    <rPh sb="9" eb="11">
      <t>カコウ</t>
    </rPh>
    <rPh sb="11" eb="13">
      <t>ジカン</t>
    </rPh>
    <rPh sb="14" eb="16">
      <t>ショウスウ</t>
    </rPh>
    <rPh sb="16" eb="18">
      <t>ダイイチ</t>
    </rPh>
    <rPh sb="18" eb="19">
      <t>イ</t>
    </rPh>
    <rPh sb="22" eb="24">
      <t>スウチ</t>
    </rPh>
    <rPh sb="25" eb="27">
      <t>ニュウリョク</t>
    </rPh>
    <phoneticPr fontId="1"/>
  </si>
  <si>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</si>
  <si>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1サイクル当たりの加工時消費電力量と待機時消費電力量が合算された値が自動表示されます。</t>
    <rPh sb="5" eb="6">
      <t>ア</t>
    </rPh>
    <rPh sb="9" eb="11">
      <t>カコウ</t>
    </rPh>
    <rPh sb="11" eb="12">
      <t>ジ</t>
    </rPh>
    <rPh sb="12" eb="14">
      <t>ショウヒ</t>
    </rPh>
    <rPh sb="14" eb="16">
      <t>デンリョク</t>
    </rPh>
    <rPh sb="16" eb="17">
      <t>リョウ</t>
    </rPh>
    <rPh sb="18" eb="20">
      <t>タイキ</t>
    </rPh>
    <rPh sb="20" eb="21">
      <t>ジ</t>
    </rPh>
    <rPh sb="21" eb="23">
      <t>ショウヒ</t>
    </rPh>
    <rPh sb="23" eb="25">
      <t>デンリョク</t>
    </rPh>
    <rPh sb="25" eb="26">
      <t>リョウ</t>
    </rPh>
    <rPh sb="27" eb="29">
      <t>ガッサン</t>
    </rPh>
    <rPh sb="32" eb="33">
      <t>アタイ</t>
    </rPh>
    <rPh sb="34" eb="36">
      <t>ジドウ</t>
    </rPh>
    <rPh sb="36" eb="38">
      <t>ヒョウジ</t>
    </rPh>
    <phoneticPr fontId="13"/>
  </si>
  <si>
    <t>導入設備の設備種別を、「印刷機（有版）」「デジタル枚葉印刷機」「連帳デジタル印刷機」の中からプルダウン選択してください。</t>
    <rPh sb="0" eb="2">
      <t>ドウニュウ</t>
    </rPh>
    <rPh sb="2" eb="4">
      <t>セツビ</t>
    </rPh>
    <rPh sb="5" eb="7">
      <t>セツビ</t>
    </rPh>
    <rPh sb="7" eb="9">
      <t>シュベツ</t>
    </rPh>
    <rPh sb="43" eb="44">
      <t>ナカ</t>
    </rPh>
    <rPh sb="51" eb="53">
      <t>センタク</t>
    </rPh>
    <phoneticPr fontId="12"/>
  </si>
  <si>
    <t>１サイクルにおける所要時間を「1サイクル当たりの所要時間」と言い、このうちの待機に要する時間を「待機時間」、待機時間を除いた時間を「加工時間」と言います。</t>
    <rPh sb="9" eb="11">
      <t>ショヨウ</t>
    </rPh>
    <rPh sb="11" eb="13">
      <t>ジカン</t>
    </rPh>
    <rPh sb="20" eb="21">
      <t>ア</t>
    </rPh>
    <rPh sb="24" eb="26">
      <t>ショヨウ</t>
    </rPh>
    <rPh sb="26" eb="28">
      <t>ジカン</t>
    </rPh>
    <rPh sb="30" eb="31">
      <t>イ</t>
    </rPh>
    <rPh sb="38" eb="40">
      <t>タイキ</t>
    </rPh>
    <rPh sb="41" eb="42">
      <t>ヨウ</t>
    </rPh>
    <rPh sb="44" eb="46">
      <t>ジカン</t>
    </rPh>
    <rPh sb="48" eb="50">
      <t>タイキ</t>
    </rPh>
    <rPh sb="50" eb="52">
      <t>ジカン</t>
    </rPh>
    <rPh sb="54" eb="56">
      <t>タイキ</t>
    </rPh>
    <rPh sb="56" eb="58">
      <t>ジカン</t>
    </rPh>
    <rPh sb="59" eb="60">
      <t>ノゾ</t>
    </rPh>
    <rPh sb="62" eb="64">
      <t>ジカン</t>
    </rPh>
    <rPh sb="66" eb="68">
      <t>カコウ</t>
    </rPh>
    <rPh sb="68" eb="70">
      <t>ジカン</t>
    </rPh>
    <rPh sb="72" eb="73">
      <t>イ</t>
    </rPh>
    <phoneticPr fontId="1"/>
  </si>
  <si>
    <r>
      <t xml:space="preserve">エネルギー消費原単位（単位生産量当たりの電力量）が自動表示されます。
</t>
    </r>
    <r>
      <rPr>
        <b/>
        <sz val="10"/>
        <color theme="1"/>
        <rFont val="ＭＳ Ｐ明朝"/>
        <family val="1"/>
        <charset val="128"/>
      </rPr>
      <t>※事業者が「</t>
    </r>
    <r>
      <rPr>
        <b/>
        <sz val="10"/>
        <rFont val="ＭＳ Ｐ明朝"/>
        <family val="1"/>
        <charset val="128"/>
      </rPr>
      <t>年間生産量」</t>
    </r>
    <r>
      <rPr>
        <b/>
        <sz val="10"/>
        <color theme="1"/>
        <rFont val="ＭＳ Ｐ明朝"/>
        <family val="1"/>
        <charset val="128"/>
      </rPr>
      <t>を用いてエネルギー使用量を算出する場合に使用される数値です。</t>
    </r>
    <rPh sb="5" eb="7">
      <t>ショウヒ</t>
    </rPh>
    <rPh sb="7" eb="10">
      <t>ゲンタンイ</t>
    </rPh>
    <rPh sb="11" eb="13">
      <t>タンイ</t>
    </rPh>
    <rPh sb="13" eb="15">
      <t>セイサン</t>
    </rPh>
    <rPh sb="15" eb="16">
      <t>リョウ</t>
    </rPh>
    <rPh sb="16" eb="17">
      <t>ア</t>
    </rPh>
    <rPh sb="20" eb="22">
      <t>デンリョク</t>
    </rPh>
    <rPh sb="22" eb="23">
      <t>リョウ</t>
    </rPh>
    <rPh sb="25" eb="27">
      <t>ジドウ</t>
    </rPh>
    <rPh sb="27" eb="29">
      <t>ヒョウジ</t>
    </rPh>
    <rPh sb="36" eb="38">
      <t>ジギョウ</t>
    </rPh>
    <rPh sb="38" eb="39">
      <t>シャ</t>
    </rPh>
    <rPh sb="41" eb="43">
      <t>ネンカン</t>
    </rPh>
    <rPh sb="43" eb="45">
      <t>セイサン</t>
    </rPh>
    <rPh sb="45" eb="46">
      <t>リョウ</t>
    </rPh>
    <rPh sb="48" eb="49">
      <t>モチ</t>
    </rPh>
    <rPh sb="56" eb="58">
      <t>シヨウ</t>
    </rPh>
    <rPh sb="58" eb="59">
      <t>リョウ</t>
    </rPh>
    <rPh sb="60" eb="62">
      <t>サンシュツ</t>
    </rPh>
    <rPh sb="64" eb="66">
      <t>バアイ</t>
    </rPh>
    <rPh sb="67" eb="69">
      <t>シヨウ</t>
    </rPh>
    <rPh sb="72" eb="74">
      <t>スウチ</t>
    </rPh>
    <phoneticPr fontId="1"/>
  </si>
  <si>
    <r>
      <t xml:space="preserve">1時間当たりの電力量が自動表示されます。
</t>
    </r>
    <r>
      <rPr>
        <b/>
        <sz val="10"/>
        <color theme="1"/>
        <rFont val="ＭＳ Ｐ明朝"/>
        <family val="1"/>
        <charset val="128"/>
      </rPr>
      <t>※事業者が「</t>
    </r>
    <r>
      <rPr>
        <b/>
        <sz val="10"/>
        <rFont val="ＭＳ Ｐ明朝"/>
        <family val="1"/>
        <charset val="128"/>
      </rPr>
      <t>年間稼働時間」</t>
    </r>
    <r>
      <rPr>
        <b/>
        <sz val="10"/>
        <color theme="1"/>
        <rFont val="ＭＳ Ｐ明朝"/>
        <family val="1"/>
        <charset val="128"/>
      </rPr>
      <t>を用いてエネルギー使用量を算出する場合に使用される数値です。</t>
    </r>
    <rPh sb="1" eb="3">
      <t>ジカン</t>
    </rPh>
    <rPh sb="3" eb="4">
      <t>ア</t>
    </rPh>
    <rPh sb="7" eb="9">
      <t>デンリョク</t>
    </rPh>
    <rPh sb="9" eb="10">
      <t>リョウ</t>
    </rPh>
    <rPh sb="11" eb="13">
      <t>ジドウ</t>
    </rPh>
    <rPh sb="13" eb="15">
      <t>ヒョウジ</t>
    </rPh>
    <rPh sb="22" eb="25">
      <t>ジギョウシャ</t>
    </rPh>
    <rPh sb="27" eb="29">
      <t>ネンカン</t>
    </rPh>
    <rPh sb="29" eb="31">
      <t>カドウ</t>
    </rPh>
    <rPh sb="31" eb="33">
      <t>ジカン</t>
    </rPh>
    <rPh sb="35" eb="36">
      <t>モチ</t>
    </rPh>
    <rPh sb="43" eb="45">
      <t>シヨウ</t>
    </rPh>
    <rPh sb="45" eb="46">
      <t>リョウ</t>
    </rPh>
    <rPh sb="47" eb="49">
      <t>サンシュツ</t>
    </rPh>
    <rPh sb="51" eb="53">
      <t>バアイ</t>
    </rPh>
    <rPh sb="54" eb="56">
      <t>シヨウ</t>
    </rPh>
    <rPh sb="59" eb="61">
      <t>スウチ</t>
    </rPh>
    <phoneticPr fontId="13"/>
  </si>
  <si>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</si>
  <si>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</si>
  <si>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＜概要＞</t>
    <rPh sb="1" eb="3">
      <t>ガイヨウ</t>
    </rPh>
    <phoneticPr fontId="1"/>
  </si>
  <si>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</si>
  <si>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</si>
  <si>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</si>
  <si>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</si>
  <si>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</si>
  <si>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------------------------------------------------------以下証明書枠外記載------------------------------------------------------</t>
    <rPh sb="54" eb="56">
      <t>イカ</t>
    </rPh>
    <rPh sb="56" eb="59">
      <t>ショウメイショ</t>
    </rPh>
    <rPh sb="59" eb="60">
      <t>ワク</t>
    </rPh>
    <rPh sb="60" eb="61">
      <t>ガイ</t>
    </rPh>
    <rPh sb="61" eb="63">
      <t>キサイ</t>
    </rPh>
    <phoneticPr fontId="1"/>
  </si>
  <si>
    <t>-----------------------------------------------------------以下証明書枠外記載-----------------------------------------------------------</t>
    <phoneticPr fontId="1"/>
  </si>
  <si>
    <t>１サイクル当たりの待機時間を小数第一位までの数値で入力してください。
※待機時間が無い場合は、「0」と入力してください。
※数値の単位は秒で固定のため、単位換算が必要な場合は換算し、数値を入力してください。</t>
    <rPh sb="5" eb="6">
      <t>ア</t>
    </rPh>
    <rPh sb="9" eb="11">
      <t>タイキ</t>
    </rPh>
    <rPh sb="11" eb="13">
      <t>ジカン</t>
    </rPh>
    <rPh sb="14" eb="16">
      <t>ショウスウ</t>
    </rPh>
    <rPh sb="16" eb="18">
      <t>ダイイチ</t>
    </rPh>
    <rPh sb="18" eb="19">
      <t>イ</t>
    </rPh>
    <rPh sb="22" eb="24">
      <t>スウチ</t>
    </rPh>
    <rPh sb="25" eb="27">
      <t>ニュウリョク</t>
    </rPh>
    <rPh sb="62" eb="64">
      <t>スウチ</t>
    </rPh>
    <rPh sb="65" eb="67">
      <t>タンイ</t>
    </rPh>
    <rPh sb="68" eb="69">
      <t>ビョウ</t>
    </rPh>
    <rPh sb="70" eb="72">
      <t>コテイ</t>
    </rPh>
    <rPh sb="76" eb="78">
      <t>タンイ</t>
    </rPh>
    <rPh sb="78" eb="80">
      <t>カンサン</t>
    </rPh>
    <rPh sb="81" eb="83">
      <t>ヒツヨウ</t>
    </rPh>
    <rPh sb="84" eb="86">
      <t>バアイ</t>
    </rPh>
    <rPh sb="87" eb="89">
      <t>カンザン</t>
    </rPh>
    <rPh sb="91" eb="93">
      <t>スウチ</t>
    </rPh>
    <rPh sb="94" eb="96">
      <t>ニュウリョク</t>
    </rPh>
    <phoneticPr fontId="1"/>
  </si>
  <si>
    <t>１サイクル当たりの待機時の本体の消費電力を小数第三位までの数値で入力してください。
※待機時間が無い場合は、「0」と入力してください。</t>
    <rPh sb="5" eb="6">
      <t>ア</t>
    </rPh>
    <rPh sb="9" eb="11">
      <t>タイキ</t>
    </rPh>
    <rPh sb="11" eb="12">
      <t>ジ</t>
    </rPh>
    <rPh sb="13" eb="15">
      <t>ホンタイ</t>
    </rPh>
    <rPh sb="16" eb="18">
      <t>ショウヒ</t>
    </rPh>
    <rPh sb="18" eb="20">
      <t>デンリョク</t>
    </rPh>
    <rPh sb="21" eb="26">
      <t>ショウスウダイサンイ</t>
    </rPh>
    <rPh sb="29" eb="31">
      <t>スウチ</t>
    </rPh>
    <phoneticPr fontId="12"/>
  </si>
  <si>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</si>
  <si>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事業実施場所（導入設備を設置して使用する場所）の住所を入力してください。</t>
    <rPh sb="0" eb="2">
      <t>ジギョウ</t>
    </rPh>
    <rPh sb="27" eb="29">
      <t>ニュウリョク</t>
    </rPh>
    <phoneticPr fontId="12"/>
  </si>
  <si>
    <t>記入例</t>
    <rPh sb="0" eb="2">
      <t>キニュウ</t>
    </rPh>
    <rPh sb="2" eb="3">
      <t>レイ</t>
    </rPh>
    <phoneticPr fontId="1"/>
  </si>
  <si>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</si>
  <si>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</si>
  <si>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</si>
  <si>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</si>
  <si>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</si>
  <si>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</si>
  <si>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</si>
  <si>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</si>
  <si>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t>千枚</t>
  </si>
  <si>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</si>
  <si>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t>単位生産量当たりの所要時間が自動表示されます。</t>
    <rPh sb="0" eb="2">
      <t>タンイ</t>
    </rPh>
    <rPh sb="2" eb="4">
      <t>セイサン</t>
    </rPh>
    <rPh sb="4" eb="5">
      <t>リョウ</t>
    </rPh>
    <rPh sb="5" eb="6">
      <t>ア</t>
    </rPh>
    <rPh sb="9" eb="11">
      <t>ショヨウ</t>
    </rPh>
    <rPh sb="11" eb="13">
      <t>ジカン</t>
    </rPh>
    <rPh sb="14" eb="16">
      <t>ジドウ</t>
    </rPh>
    <rPh sb="16" eb="18">
      <t>ヒョウジ</t>
    </rPh>
    <phoneticPr fontId="13"/>
  </si>
  <si>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</si>
  <si>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</si>
  <si>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</si>
  <si>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本事業の概要</t>
    <rPh sb="0" eb="3">
      <t>ホンジギョウ</t>
    </rPh>
    <rPh sb="4" eb="6">
      <t>ガイヨウ</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</si>
  <si>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</si>
  <si>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</si>
  <si>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</si>
  <si>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</si>
  <si>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</si>
  <si>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</si>
  <si>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</si>
  <si>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</si>
  <si>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東京都○○○○○○○○○○○○</t>
    <rPh sb="0" eb="3">
      <t>トウキョウト</t>
    </rPh>
    <phoneticPr fontId="1"/>
  </si>
  <si>
    <r>
      <t>m,</t>
    </r>
    <r>
      <rPr>
        <sz val="10"/>
        <color rgb="FFFF0000"/>
        <rFont val="ＭＳ Ｐ明朝"/>
        <family val="1"/>
        <charset val="128"/>
      </rPr>
      <t>千枚</t>
    </r>
    <r>
      <rPr>
        <sz val="10"/>
        <color theme="1"/>
        <rFont val="ＭＳ Ｐ明朝"/>
        <family val="1"/>
        <charset val="128"/>
      </rPr>
      <t>,ショット数</t>
    </r>
    <r>
      <rPr>
        <sz val="10"/>
        <color rgb="FF00B050"/>
        <rFont val="ＭＳ Ｐ明朝"/>
        <family val="1"/>
        <charset val="128"/>
      </rPr>
      <t xml:space="preserve">,
</t>
    </r>
    <r>
      <rPr>
        <sz val="10"/>
        <color rgb="FFFF0000"/>
        <rFont val="ＭＳ Ｐ明朝"/>
        <family val="1"/>
        <charset val="128"/>
      </rPr>
      <t>千ショット数</t>
    </r>
    <r>
      <rPr>
        <sz val="10"/>
        <color theme="1"/>
        <rFont val="ＭＳ Ｐ明朝"/>
        <family val="1"/>
        <charset val="128"/>
      </rPr>
      <t>,m</t>
    </r>
    <r>
      <rPr>
        <vertAlign val="superscript"/>
        <sz val="10"/>
        <color theme="1"/>
        <rFont val="ＭＳ Ｐ明朝"/>
        <family val="1"/>
        <charset val="128"/>
      </rPr>
      <t>2</t>
    </r>
    <rPh sb="2" eb="3">
      <t>セン</t>
    </rPh>
    <rPh sb="3" eb="4">
      <t>マイ</t>
    </rPh>
    <rPh sb="9" eb="10">
      <t>スウ</t>
    </rPh>
    <rPh sb="12" eb="13">
      <t>セン</t>
    </rPh>
    <rPh sb="17" eb="18">
      <t>スウ</t>
    </rPh>
    <phoneticPr fontId="1"/>
  </si>
  <si>
    <r>
      <t>kWh／m,千枚,ショット数,
千ショット数,m</t>
    </r>
    <r>
      <rPr>
        <vertAlign val="superscript"/>
        <sz val="10"/>
        <rFont val="ＭＳ Ｐ明朝"/>
        <family val="1"/>
        <charset val="128"/>
      </rPr>
      <t>2</t>
    </r>
    <rPh sb="6" eb="7">
      <t>セン</t>
    </rPh>
    <rPh sb="7" eb="8">
      <t>マイ</t>
    </rPh>
    <rPh sb="13" eb="14">
      <t>スウ</t>
    </rPh>
    <phoneticPr fontId="12"/>
  </si>
  <si>
    <r>
      <t>s／m,千枚,ショット数,
千ショット数,m</t>
    </r>
    <r>
      <rPr>
        <vertAlign val="superscript"/>
        <sz val="10"/>
        <rFont val="ＭＳ Ｐ明朝"/>
        <family val="1"/>
        <charset val="128"/>
      </rPr>
      <t>2</t>
    </r>
    <rPh sb="4" eb="5">
      <t>セン</t>
    </rPh>
    <rPh sb="5" eb="6">
      <t>マイ</t>
    </rPh>
    <rPh sb="11" eb="12">
      <t>スウ</t>
    </rPh>
    <rPh sb="14" eb="15">
      <t>セン</t>
    </rPh>
    <rPh sb="19" eb="20">
      <t>スウ</t>
    </rPh>
    <phoneticPr fontId="1"/>
  </si>
  <si>
    <r>
      <t>１サイクル当たりの生産量を小数第三位までの数値で入力してください。
単位は「m」、「</t>
    </r>
    <r>
      <rPr>
        <sz val="8"/>
        <color rgb="FFFF0000"/>
        <rFont val="ＭＳ Ｐ明朝"/>
        <family val="1"/>
        <charset val="128"/>
      </rPr>
      <t>千枚</t>
    </r>
    <r>
      <rPr>
        <sz val="8"/>
        <color theme="1"/>
        <rFont val="ＭＳ Ｐ明朝"/>
        <family val="1"/>
        <charset val="128"/>
      </rPr>
      <t>」、「ショット数」、「</t>
    </r>
    <r>
      <rPr>
        <sz val="8"/>
        <color rgb="FFFF0000"/>
        <rFont val="ＭＳ Ｐ明朝"/>
        <family val="1"/>
        <charset val="128"/>
      </rPr>
      <t>千ショット数</t>
    </r>
    <r>
      <rPr>
        <sz val="8"/>
        <color theme="1"/>
        <rFont val="ＭＳ Ｐ明朝"/>
        <family val="1"/>
        <charset val="128"/>
      </rPr>
      <t>」、「m</t>
    </r>
    <r>
      <rPr>
        <vertAlign val="superscript"/>
        <sz val="8"/>
        <color theme="1"/>
        <rFont val="ＭＳ Ｐ明朝"/>
        <family val="1"/>
        <charset val="128"/>
      </rPr>
      <t>2</t>
    </r>
    <r>
      <rPr>
        <sz val="8"/>
        <color theme="1"/>
        <rFont val="ＭＳ Ｐ明朝"/>
        <family val="1"/>
        <charset val="128"/>
      </rPr>
      <t xml:space="preserve">」の中からプルダウン選択してください。
</t>
    </r>
    <r>
      <rPr>
        <b/>
        <sz val="8"/>
        <color rgb="FFFF0000"/>
        <rFont val="ＭＳ Ｐ明朝"/>
        <family val="1"/>
        <charset val="128"/>
      </rPr>
      <t>※製品情報証明書提供先の事業者が管理・把握している生産量の単位に合わせてください。
※「千枚」、「千ショット数」の場合、入力する数値にご注意ください。</t>
    </r>
    <r>
      <rPr>
        <sz val="8"/>
        <color theme="1"/>
        <rFont val="ＭＳ Ｐ明朝"/>
        <family val="1"/>
        <charset val="128"/>
      </rPr>
      <t xml:space="preserve">
</t>
    </r>
    <r>
      <rPr>
        <sz val="8"/>
        <rFont val="ＭＳ Ｐ明朝"/>
        <family val="1"/>
        <charset val="128"/>
      </rPr>
      <t>※「ショット数」で生産量を算出した際に、エネルギー消費原単位の値が極端に小さい値となる場合は、「千ショット数」を選択してください。</t>
    </r>
    <rPh sb="42" eb="43">
      <t>セン</t>
    </rPh>
    <rPh sb="55" eb="56">
      <t>セン</t>
    </rPh>
    <rPh sb="60" eb="61">
      <t>スウ</t>
    </rPh>
    <rPh sb="87" eb="91">
      <t>セイヒンジョウホウ</t>
    </rPh>
    <rPh sb="91" eb="94">
      <t>ショウメイショ</t>
    </rPh>
    <rPh sb="94" eb="96">
      <t>テイキョウ</t>
    </rPh>
    <rPh sb="96" eb="97">
      <t>サキ</t>
    </rPh>
    <rPh sb="99" eb="101">
      <t>カンリ</t>
    </rPh>
    <rPh sb="102" eb="104">
      <t>ハアク</t>
    </rPh>
    <rPh sb="108" eb="110">
      <t>セイサン</t>
    </rPh>
    <rPh sb="110" eb="111">
      <t>リョウ</t>
    </rPh>
    <rPh sb="111" eb="113">
      <t>タンイ</t>
    </rPh>
    <rPh sb="115" eb="116">
      <t>ア</t>
    </rPh>
    <rPh sb="135" eb="136">
      <t>セン</t>
    </rPh>
    <rPh sb="140" eb="141">
      <t>スウ</t>
    </rPh>
    <rPh sb="154" eb="156">
      <t>チュウイ</t>
    </rPh>
    <rPh sb="168" eb="169">
      <t>スウ</t>
    </rPh>
    <rPh sb="171" eb="174">
      <t>セイサンリョウ</t>
    </rPh>
    <rPh sb="175" eb="177">
      <t>サンシュツ</t>
    </rPh>
    <rPh sb="179" eb="180">
      <t>サイ</t>
    </rPh>
    <rPh sb="210" eb="211">
      <t>セン</t>
    </rPh>
    <rPh sb="215" eb="216">
      <t>スウ</t>
    </rPh>
    <rPh sb="218" eb="220">
      <t>センタク</t>
    </rPh>
    <phoneticPr fontId="1"/>
  </si>
  <si>
    <t>印刷条件における印刷媒体（紙・フィルム 等）を25字以内で記入してください。</t>
    <rPh sb="0" eb="2">
      <t>インサツ</t>
    </rPh>
    <rPh sb="2" eb="4">
      <t>ジョウケン</t>
    </rPh>
    <rPh sb="8" eb="10">
      <t>インサツ</t>
    </rPh>
    <rPh sb="10" eb="12">
      <t>バイタイ</t>
    </rPh>
    <rPh sb="13" eb="14">
      <t>カミ</t>
    </rPh>
    <rPh sb="20" eb="21">
      <t>ナド</t>
    </rPh>
    <rPh sb="25" eb="26">
      <t>ジ</t>
    </rPh>
    <rPh sb="26" eb="28">
      <t>イナイ</t>
    </rPh>
    <rPh sb="29" eb="31">
      <t>キニュウ</t>
    </rPh>
    <phoneticPr fontId="11"/>
  </si>
  <si>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</si>
  <si>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</si>
  <si>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</si>
  <si>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</si>
  <si>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</si>
  <si>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</si>
  <si>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令和７年度補正予算 省エネ・非化石転換補助金</t>
    <phoneticPr fontId="1"/>
  </si>
  <si>
    <t>(Ⅲ)設備単位型/(Ⅲ)ＧＸ設備単位型</t>
    <phoneticPr fontId="1"/>
  </si>
  <si>
    <t>(Ⅲ)設備単位型/(Ⅲ)ＧＸ設備単位型の申請に係る製品情報証明書</t>
    <phoneticPr fontId="1"/>
  </si>
  <si>
    <t>(Ⅲ)設備単位型/(Ⅲ)ＧＸ設備単位型の申請に係る製品情報証明書</t>
    <rPh sb="3" eb="5">
      <t>セツビ</t>
    </rPh>
    <rPh sb="5" eb="8">
      <t>タンイガタ</t>
    </rPh>
    <rPh sb="14" eb="16">
      <t>セツビ</t>
    </rPh>
    <rPh sb="16" eb="19">
      <t>タンイガタ</t>
    </rPh>
    <rPh sb="20" eb="22">
      <t>シンセイ</t>
    </rPh>
    <rPh sb="23" eb="24">
      <t>カカワ</t>
    </rPh>
    <rPh sb="25" eb="27">
      <t>セイヒン</t>
    </rPh>
    <rPh sb="27" eb="29">
      <t>ジョウホウ</t>
    </rPh>
    <rPh sb="29" eb="32">
      <t>ショウメイショ</t>
    </rPh>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</si>
  <si>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</si>
  <si>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</si>
  <si>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省エネ・非化石転換補助金(Ⅲ)設備単位型/(Ⅲ)ＧＸ設備単位型（以下、本事業）で使用する
製品情報を証明するものです。本証明書を本事業の申請以外で使用することはできません。</t>
    </r>
    <phoneticPr fontId="1"/>
  </si>
  <si>
    <r>
      <t xml:space="preserve">事業者の皆様へ
</t>
    </r>
    <r>
      <rPr>
        <sz val="10"/>
        <rFont val="ＭＳ Ｐ明朝"/>
        <family val="1"/>
        <charset val="128"/>
      </rPr>
      <t>本証明書は、令和７年度補正予算 省エネ・非化石転換補助金(Ⅲ)設備単位型/(Ⅲ)ＧＸ設備単位型（以下、本事業）で使用する
製品情報を証明するものです。本証明書を本事業の申請以外で使用することはできません。</t>
    </r>
    <phoneticPr fontId="1"/>
  </si>
  <si>
    <t>　２０２６年９月２８日（月）</t>
    <rPh sb="12" eb="13">
      <t>ゲツ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</si>
</sst>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8"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sz val="6"/>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u/>
      <sz val="11"/>
      <color theme="1"/>
      <name val="ＭＳ Ｐ明朝"/>
      <family val="1"/>
      <charset val="128"/>
    </font>
    <font>
      <vertAlign val="superscript"/>
      <sz val="10"/>
      <color theme="1"/>
      <name val="ＭＳ Ｐ明朝"/>
      <family val="1"/>
      <charset val="128"/>
    </font>
    <font>
      <b/>
      <sz val="11"/>
      <color theme="1"/>
      <name val="ＭＳ Ｐ明朝"/>
      <family val="1"/>
      <charset val="128"/>
    </font>
    <font>
      <sz val="12"/>
      <color theme="1"/>
      <name val="ＭＳ Ｐ明朝"/>
      <family val="1"/>
      <charset val="128"/>
    </font>
    <font>
      <b/>
      <sz val="10"/>
      <color rgb="FFFF0000"/>
      <name val="ＭＳ Ｐ明朝"/>
      <family val="1"/>
      <charset val="128"/>
    </font>
    <font>
      <b/>
      <sz val="11"/>
      <color rgb="FFFF0000"/>
      <name val="ＭＳ Ｐ明朝"/>
      <family val="1"/>
      <charset val="128"/>
    </font>
    <font>
      <sz val="11"/>
      <name val="ＭＳ Ｐ明朝"/>
      <family val="1"/>
      <charset val="128"/>
    </font>
    <font>
      <b/>
      <sz val="10"/>
      <name val="ＭＳ Ｐ明朝"/>
      <family val="1"/>
      <charset val="128"/>
    </font>
    <font>
      <b/>
      <u/>
      <sz val="11"/>
      <color theme="1"/>
      <name val="ＭＳ Ｐ明朝"/>
      <family val="1"/>
      <charset val="128"/>
    </font>
    <font>
      <sz val="16"/>
      <color theme="1"/>
      <name val="ＭＳ Ｐ明朝"/>
      <family val="1"/>
      <charset val="128"/>
    </font>
    <font>
      <b/>
      <u/>
      <sz val="16"/>
      <color rgb="FFFF0000"/>
      <name val="ＭＳ Ｐ明朝"/>
      <family val="1"/>
      <charset val="128"/>
    </font>
    <font>
      <sz val="10"/>
      <color rgb="FFFF0000"/>
      <name val="ＭＳ Ｐ明朝"/>
      <family val="1"/>
      <charset val="128"/>
    </font>
    <font>
      <sz val="10"/>
      <color rgb="FF00B050"/>
      <name val="ＭＳ Ｐ明朝"/>
      <family val="1"/>
      <charset val="128"/>
    </font>
    <font>
      <sz val="8"/>
      <color rgb="FFFF0000"/>
      <name val="ＭＳ Ｐ明朝"/>
      <family val="1"/>
      <charset val="128"/>
    </font>
    <font>
      <vertAlign val="superscript"/>
      <sz val="8"/>
      <color theme="1"/>
      <name val="ＭＳ Ｐ明朝"/>
      <family val="1"/>
      <charset val="128"/>
    </font>
    <font>
      <b/>
      <sz val="8"/>
      <color rgb="FFFF0000"/>
      <name val="ＭＳ Ｐ明朝"/>
      <family val="1"/>
      <charset val="128"/>
    </font>
    <font>
      <u/>
      <sz val="11"/>
      <name val="ＭＳ Ｐ明朝"/>
      <family val="1"/>
      <charset val="128"/>
    </font>
    <font>
      <u/>
      <sz val="10"/>
      <name val="ＭＳ Ｐ明朝"/>
      <family val="1"/>
      <charset val="128"/>
    </font>
    <font>
      <sz val="8"/>
      <name val="ＭＳ Ｐ明朝"/>
      <family val="1"/>
      <charset val="128"/>
    </font>
    <font>
      <vertAlign val="superscript"/>
      <sz val="10"/>
      <name val="ＭＳ Ｐ明朝"/>
      <family val="1"/>
      <charset val="128"/>
    </font>
    <font>
      <sz val="11"/>
      <name val="ＭＳ Ｐゴシック"/>
      <family val="2"/>
      <charset val="128"/>
      <scheme val="minor"/>
    </font>
    <font>
      <b/>
      <sz val="12"/>
      <name val="ＭＳ Ｐ明朝"/>
      <family val="1"/>
      <charset val="128"/>
    </font>
  </fonts>
  <fills count="11">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s>
  <borders count="4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408">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0" fontId="16" fillId="0" borderId="0" xfId="0" applyFont="1">
      <alignment vertical="center"/>
    </xf>
    <xf numFmtId="0" fontId="2" fillId="0" borderId="0" xfId="0" applyFont="1" applyAlignment="1">
      <alignment vertical="top" wrapText="1"/>
    </xf>
    <xf numFmtId="0" fontId="2" fillId="0" borderId="38" xfId="0" applyFont="1" applyBorder="1" applyAlignment="1">
      <alignment vertical="top" wrapText="1"/>
    </xf>
    <xf numFmtId="0" fontId="24" fillId="0" borderId="0" xfId="0" applyFont="1" applyAlignment="1">
      <alignment horizontal="left" vertical="center"/>
    </xf>
    <xf numFmtId="0" fontId="15" fillId="0" borderId="0" xfId="0" applyFont="1">
      <alignment vertical="center"/>
    </xf>
    <xf numFmtId="0" fontId="5" fillId="0" borderId="0" xfId="0" applyFont="1" applyAlignment="1">
      <alignment horizontal="centerContinuous" vertical="center"/>
    </xf>
    <xf numFmtId="0" fontId="5" fillId="0" borderId="0" xfId="0" applyFont="1" applyAlignment="1">
      <alignment horizontal="center" vertical="center"/>
    </xf>
    <xf numFmtId="0" fontId="3" fillId="0" borderId="0" xfId="0" applyFont="1">
      <alignment vertical="center"/>
    </xf>
    <xf numFmtId="0" fontId="2" fillId="2" borderId="6" xfId="0" applyFont="1" applyFill="1" applyBorder="1">
      <alignment vertical="center"/>
    </xf>
    <xf numFmtId="0" fontId="2" fillId="0" borderId="6" xfId="0" applyFont="1" applyBorder="1">
      <alignment vertical="center"/>
    </xf>
    <xf numFmtId="0" fontId="2" fillId="0" borderId="4" xfId="0" applyFont="1" applyBorder="1" applyAlignment="1">
      <alignment horizontal="center" vertical="center"/>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21" xfId="0" applyFont="1" applyBorder="1" applyAlignment="1">
      <alignment horizontal="center" vertical="center" wrapText="1"/>
    </xf>
    <xf numFmtId="0" fontId="2" fillId="0" borderId="0" xfId="0" applyFont="1" applyAlignment="1">
      <alignment vertical="center" wrapText="1"/>
    </xf>
    <xf numFmtId="0" fontId="2" fillId="5" borderId="6" xfId="0" applyFont="1" applyFill="1" applyBorder="1" applyAlignment="1">
      <alignment horizontal="center" vertical="center" wrapText="1"/>
    </xf>
    <xf numFmtId="0" fontId="2" fillId="5" borderId="6" xfId="0" applyFont="1" applyFill="1" applyBorder="1" applyAlignment="1">
      <alignment horizontal="center" vertical="center"/>
    </xf>
    <xf numFmtId="0" fontId="8" fillId="0" borderId="0" xfId="0" applyFont="1">
      <alignment vertical="center"/>
    </xf>
    <xf numFmtId="0" fontId="15" fillId="0" borderId="0" xfId="0" applyFont="1" applyAlignment="1">
      <alignment horizontal="center" vertical="top" wrapText="1"/>
    </xf>
    <xf numFmtId="0" fontId="15" fillId="0" borderId="0" xfId="0" applyFont="1" applyAlignment="1">
      <alignment vertical="top" wrapText="1"/>
    </xf>
    <xf numFmtId="0" fontId="22" fillId="0" borderId="0" xfId="0" applyFont="1">
      <alignment vertical="center"/>
    </xf>
    <xf numFmtId="0" fontId="2" fillId="0" borderId="0" xfId="0" applyFont="1" applyAlignment="1">
      <alignment horizontal="left" vertical="center" wrapText="1"/>
    </xf>
    <xf numFmtId="0" fontId="8" fillId="0" borderId="0" xfId="0" applyFont="1" applyAlignment="1">
      <alignment horizontal="center" vertical="center"/>
    </xf>
    <xf numFmtId="0" fontId="10" fillId="0" borderId="6" xfId="2" applyFont="1" applyBorder="1" applyAlignment="1">
      <alignment vertical="center" wrapText="1"/>
    </xf>
    <xf numFmtId="49" fontId="10" fillId="0" borderId="0" xfId="0" applyNumberFormat="1" applyFont="1" applyAlignment="1">
      <alignment vertical="top"/>
    </xf>
    <xf numFmtId="0" fontId="10" fillId="0" borderId="0" xfId="0" applyFont="1" applyAlignment="1">
      <alignment vertical="top"/>
    </xf>
    <xf numFmtId="0" fontId="2" fillId="0" borderId="0" xfId="0" applyFont="1" applyAlignment="1">
      <alignment horizontal="center" vertical="top" wrapText="1"/>
    </xf>
    <xf numFmtId="0" fontId="2" fillId="0" borderId="0" xfId="0" applyFont="1" applyAlignment="1">
      <alignment horizontal="center" vertical="center"/>
    </xf>
    <xf numFmtId="0" fontId="3" fillId="0" borderId="10" xfId="0" applyFont="1" applyBorder="1">
      <alignment vertical="center"/>
    </xf>
    <xf numFmtId="0" fontId="5" fillId="0" borderId="38" xfId="0" applyFont="1" applyBorder="1">
      <alignment vertical="center"/>
    </xf>
    <xf numFmtId="0" fontId="14" fillId="0" borderId="10" xfId="2" applyFont="1" applyBorder="1">
      <alignment vertical="center"/>
    </xf>
    <xf numFmtId="0" fontId="14" fillId="0" borderId="0" xfId="2" applyFont="1">
      <alignment vertical="center"/>
    </xf>
    <xf numFmtId="0" fontId="2" fillId="0" borderId="0" xfId="2" applyFont="1">
      <alignment vertical="center"/>
    </xf>
    <xf numFmtId="0" fontId="2" fillId="0" borderId="0" xfId="2" applyFont="1" applyAlignment="1">
      <alignment vertical="center" wrapText="1"/>
    </xf>
    <xf numFmtId="0" fontId="3" fillId="0" borderId="38" xfId="0" applyFont="1" applyBorder="1">
      <alignment vertical="center"/>
    </xf>
    <xf numFmtId="0" fontId="2" fillId="0" borderId="10" xfId="2" applyFont="1" applyBorder="1">
      <alignment vertical="center"/>
    </xf>
    <xf numFmtId="0" fontId="3" fillId="0" borderId="0" xfId="2" applyFont="1">
      <alignment vertical="center"/>
    </xf>
    <xf numFmtId="0" fontId="2" fillId="8" borderId="6" xfId="2" applyFont="1" applyFill="1" applyBorder="1" applyAlignment="1">
      <alignment horizontal="center" vertical="center"/>
    </xf>
    <xf numFmtId="0" fontId="3" fillId="8" borderId="7" xfId="2" applyFont="1" applyFill="1" applyBorder="1" applyAlignment="1">
      <alignment horizontal="center" vertical="center" wrapText="1"/>
    </xf>
    <xf numFmtId="0" fontId="3" fillId="8" borderId="6" xfId="2" applyFont="1" applyFill="1" applyBorder="1" applyAlignment="1">
      <alignment horizontal="center" vertical="center"/>
    </xf>
    <xf numFmtId="0" fontId="2" fillId="0" borderId="6" xfId="2" applyFont="1" applyBorder="1" applyAlignment="1">
      <alignment vertical="center" wrapText="1"/>
    </xf>
    <xf numFmtId="0" fontId="0" fillId="0" borderId="10" xfId="0" applyBorder="1">
      <alignment vertical="center"/>
    </xf>
    <xf numFmtId="0" fontId="15" fillId="0" borderId="38" xfId="0" applyFont="1" applyBorder="1">
      <alignment vertical="center"/>
    </xf>
    <xf numFmtId="0" fontId="3" fillId="0" borderId="0" xfId="2" applyFont="1" applyAlignment="1">
      <alignment horizontal="center" vertical="center"/>
    </xf>
    <xf numFmtId="0" fontId="2" fillId="0" borderId="0" xfId="2" applyFont="1" applyAlignment="1">
      <alignment horizontal="center" vertical="center"/>
    </xf>
    <xf numFmtId="0" fontId="2" fillId="0" borderId="6" xfId="0" applyFont="1" applyBorder="1" applyAlignment="1">
      <alignment horizontal="left" vertical="center"/>
    </xf>
    <xf numFmtId="0" fontId="2" fillId="0" borderId="6" xfId="2" quotePrefix="1" applyFont="1" applyBorder="1" applyAlignment="1">
      <alignment horizontal="center" vertical="center"/>
    </xf>
    <xf numFmtId="0" fontId="10" fillId="0" borderId="17" xfId="0" applyFont="1" applyBorder="1">
      <alignment vertical="center"/>
    </xf>
    <xf numFmtId="0" fontId="2" fillId="0" borderId="7" xfId="2" applyFont="1" applyBorder="1" applyAlignment="1">
      <alignment horizontal="left" vertical="center" wrapText="1"/>
    </xf>
    <xf numFmtId="0" fontId="4" fillId="0" borderId="38" xfId="0" applyFont="1" applyBorder="1">
      <alignment vertical="center"/>
    </xf>
    <xf numFmtId="0" fontId="24" fillId="0" borderId="0" xfId="0" applyFont="1">
      <alignment vertical="center"/>
    </xf>
    <xf numFmtId="0" fontId="15" fillId="0" borderId="0" xfId="0" applyFont="1" applyAlignment="1">
      <alignment horizontal="center" vertical="center"/>
    </xf>
    <xf numFmtId="49" fontId="2" fillId="0" borderId="10" xfId="0" applyNumberFormat="1" applyFont="1" applyBorder="1" applyAlignment="1">
      <alignment horizontal="center" vertical="center"/>
    </xf>
    <xf numFmtId="49" fontId="2" fillId="0" borderId="38" xfId="0" applyNumberFormat="1" applyFont="1" applyBorder="1" applyAlignment="1">
      <alignment horizontal="center" vertical="center"/>
    </xf>
    <xf numFmtId="49" fontId="2" fillId="0" borderId="0" xfId="0" applyNumberFormat="1" applyFont="1" applyAlignment="1">
      <alignment horizontal="center" vertical="center"/>
    </xf>
    <xf numFmtId="0" fontId="19" fillId="0" borderId="0" xfId="0" applyFont="1" applyAlignment="1">
      <alignment horizontal="left" vertical="center"/>
    </xf>
    <xf numFmtId="0" fontId="16" fillId="0" borderId="10" xfId="0" applyFont="1" applyBorder="1">
      <alignment vertical="center"/>
    </xf>
    <xf numFmtId="0" fontId="2" fillId="0" borderId="38" xfId="0" applyFont="1" applyBorder="1" applyAlignment="1">
      <alignment horizontal="left" vertical="center" wrapText="1"/>
    </xf>
    <xf numFmtId="0" fontId="2" fillId="0" borderId="40" xfId="0" applyFont="1" applyBorder="1" applyAlignment="1">
      <alignment horizontal="left" vertical="center" wrapText="1"/>
    </xf>
    <xf numFmtId="0" fontId="2" fillId="0" borderId="39" xfId="0" applyFont="1" applyBorder="1" applyAlignment="1">
      <alignment horizontal="left" vertical="center" wrapText="1"/>
    </xf>
    <xf numFmtId="0" fontId="15" fillId="0" borderId="40" xfId="0" applyFont="1" applyBorder="1">
      <alignment vertical="center"/>
    </xf>
    <xf numFmtId="0" fontId="15" fillId="0" borderId="40" xfId="0" applyFont="1" applyBorder="1" applyAlignment="1">
      <alignment horizontal="center" vertical="center"/>
    </xf>
    <xf numFmtId="0" fontId="4" fillId="0" borderId="40" xfId="0" applyFont="1" applyBorder="1">
      <alignment vertical="center"/>
    </xf>
    <xf numFmtId="0" fontId="5" fillId="0" borderId="0" xfId="0" applyFont="1">
      <alignment vertical="center"/>
    </xf>
    <xf numFmtId="0" fontId="2" fillId="0" borderId="37" xfId="0" applyFont="1" applyBorder="1">
      <alignment vertical="center"/>
    </xf>
    <xf numFmtId="0" fontId="2" fillId="0" borderId="41" xfId="0" applyFont="1" applyBorder="1" applyAlignment="1">
      <alignment horizontal="left" vertical="center" wrapText="1"/>
    </xf>
    <xf numFmtId="0" fontId="24" fillId="0" borderId="41" xfId="0" applyFont="1" applyBorder="1" applyAlignment="1">
      <alignment horizontal="left" vertical="center"/>
    </xf>
    <xf numFmtId="0" fontId="15" fillId="0" borderId="41" xfId="0" applyFont="1" applyBorder="1" applyAlignment="1">
      <alignment horizontal="left" vertical="center" wrapText="1"/>
    </xf>
    <xf numFmtId="0" fontId="5" fillId="0" borderId="41" xfId="0" applyFont="1" applyBorder="1">
      <alignment vertical="center"/>
    </xf>
    <xf numFmtId="0" fontId="2" fillId="0" borderId="41" xfId="0" applyFont="1" applyBorder="1">
      <alignment vertical="center"/>
    </xf>
    <xf numFmtId="0" fontId="2" fillId="0" borderId="29" xfId="0" applyFont="1" applyBorder="1">
      <alignment vertical="center"/>
    </xf>
    <xf numFmtId="0" fontId="5" fillId="0" borderId="0" xfId="0" applyFont="1" applyAlignment="1">
      <alignment vertical="center" wrapText="1"/>
    </xf>
    <xf numFmtId="0" fontId="18" fillId="0" borderId="0" xfId="0" applyFont="1">
      <alignment vertical="center"/>
    </xf>
    <xf numFmtId="0" fontId="2" fillId="0" borderId="40" xfId="0" applyFont="1" applyBorder="1" applyAlignment="1">
      <alignment horizontal="right" vertical="center"/>
    </xf>
    <xf numFmtId="0" fontId="25" fillId="0" borderId="40" xfId="0" quotePrefix="1" applyFont="1" applyBorder="1" applyAlignment="1">
      <alignment horizontal="center" vertical="center"/>
    </xf>
    <xf numFmtId="0" fontId="2" fillId="0" borderId="0" xfId="0" applyFont="1" applyAlignment="1">
      <alignment horizontal="right" vertical="center"/>
    </xf>
    <xf numFmtId="0" fontId="2" fillId="5" borderId="0" xfId="0" applyFont="1" applyFill="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0" fillId="0" borderId="0" xfId="0" applyFont="1">
      <alignment vertical="center"/>
    </xf>
    <xf numFmtId="176" fontId="2" fillId="4" borderId="0" xfId="0" applyNumberFormat="1" applyFont="1" applyFill="1" applyAlignment="1" applyProtection="1">
      <alignment vertical="center" shrinkToFit="1"/>
      <protection locked="0"/>
    </xf>
    <xf numFmtId="0" fontId="10" fillId="0" borderId="17" xfId="0" applyFont="1" applyBorder="1" applyAlignment="1">
      <alignment horizontal="center" vertical="center"/>
    </xf>
    <xf numFmtId="0" fontId="2" fillId="0" borderId="6" xfId="2" applyFont="1" applyBorder="1" applyAlignment="1">
      <alignment horizontal="center" vertical="center"/>
    </xf>
    <xf numFmtId="0" fontId="2" fillId="0" borderId="27" xfId="2" applyFont="1" applyBorder="1" applyAlignment="1">
      <alignment horizontal="center" vertical="center"/>
    </xf>
    <xf numFmtId="0" fontId="2" fillId="0" borderId="21" xfId="0" applyFont="1" applyBorder="1" applyAlignment="1">
      <alignment horizontal="center" vertical="center"/>
    </xf>
    <xf numFmtId="0" fontId="2" fillId="0" borderId="6" xfId="2" applyFont="1" applyBorder="1" applyAlignment="1">
      <alignment horizontal="center" vertical="center" shrinkToFit="1"/>
    </xf>
    <xf numFmtId="0" fontId="2" fillId="0" borderId="6" xfId="0" applyFont="1" applyBorder="1" applyAlignment="1">
      <alignment horizontal="center" vertical="center"/>
    </xf>
    <xf numFmtId="0" fontId="2" fillId="0" borderId="41" xfId="0" applyFont="1" applyBorder="1" applyAlignment="1">
      <alignment horizontal="center" vertical="center"/>
    </xf>
    <xf numFmtId="0" fontId="2" fillId="0" borderId="40" xfId="0" applyFont="1" applyBorder="1" applyAlignment="1">
      <alignment horizontal="center" vertical="center"/>
    </xf>
    <xf numFmtId="0" fontId="2" fillId="0" borderId="20" xfId="0" applyFont="1" applyBorder="1" applyAlignment="1">
      <alignment horizontal="center" vertical="center"/>
    </xf>
    <xf numFmtId="0" fontId="3" fillId="8" borderId="6" xfId="2" applyFont="1" applyFill="1" applyBorder="1" applyAlignment="1">
      <alignment horizontal="center" vertical="center" wrapText="1"/>
    </xf>
    <xf numFmtId="0" fontId="2" fillId="0" borderId="24" xfId="0" applyFont="1" applyBorder="1" applyAlignment="1">
      <alignment horizontal="center" vertical="center"/>
    </xf>
    <xf numFmtId="0" fontId="2" fillId="0" borderId="6" xfId="0" applyFont="1" applyBorder="1" applyAlignment="1">
      <alignment horizontal="center" vertical="center" wrapText="1"/>
    </xf>
    <xf numFmtId="0" fontId="2" fillId="0" borderId="23" xfId="0" applyFont="1" applyBorder="1" applyAlignment="1">
      <alignment horizontal="center" vertical="center"/>
    </xf>
    <xf numFmtId="0" fontId="2" fillId="4" borderId="0" xfId="0" applyFont="1" applyFill="1" applyAlignment="1">
      <alignment horizontal="left" vertical="center" shrinkToFit="1"/>
    </xf>
    <xf numFmtId="0" fontId="10" fillId="0" borderId="17" xfId="0" applyFont="1" applyBorder="1" applyAlignment="1">
      <alignment horizontal="right" vertical="center"/>
    </xf>
    <xf numFmtId="49" fontId="2" fillId="4" borderId="0" xfId="0" applyNumberFormat="1" applyFont="1" applyFill="1" applyAlignment="1">
      <alignment horizontal="left" vertical="center"/>
    </xf>
    <xf numFmtId="0" fontId="25" fillId="0" borderId="0" xfId="0" quotePrefix="1" applyFont="1" applyAlignment="1">
      <alignment horizontal="center" vertical="center"/>
    </xf>
    <xf numFmtId="0" fontId="15" fillId="0" borderId="0" xfId="0" applyFont="1" applyAlignment="1">
      <alignment horizontal="left" vertical="center" wrapText="1"/>
    </xf>
    <xf numFmtId="0" fontId="2" fillId="0" borderId="20" xfId="2" quotePrefix="1" applyFont="1" applyBorder="1" applyAlignment="1">
      <alignment horizontal="center" vertical="center"/>
    </xf>
    <xf numFmtId="0" fontId="2" fillId="0" borderId="20" xfId="2" applyFont="1" applyBorder="1" applyAlignment="1">
      <alignment horizontal="left" vertical="center" wrapText="1"/>
    </xf>
    <xf numFmtId="49" fontId="2" fillId="0" borderId="10" xfId="0" applyNumberFormat="1" applyFont="1" applyBorder="1">
      <alignment vertical="center"/>
    </xf>
    <xf numFmtId="49" fontId="2" fillId="0" borderId="0" xfId="0" applyNumberFormat="1" applyFont="1">
      <alignment vertical="center"/>
    </xf>
    <xf numFmtId="0" fontId="22" fillId="0" borderId="0" xfId="0" applyFont="1" applyAlignment="1">
      <alignment horizontal="left" vertical="center"/>
    </xf>
    <xf numFmtId="0" fontId="10" fillId="0" borderId="0" xfId="0" applyFont="1">
      <alignment vertical="center"/>
    </xf>
    <xf numFmtId="0" fontId="33" fillId="0" borderId="0" xfId="0" applyFont="1">
      <alignment vertical="center"/>
    </xf>
    <xf numFmtId="0" fontId="10" fillId="0" borderId="0" xfId="0" applyFont="1" applyAlignment="1">
      <alignment horizontal="right" vertical="top"/>
    </xf>
    <xf numFmtId="0" fontId="36" fillId="0" borderId="0" xfId="0" applyFont="1">
      <alignment vertical="center"/>
    </xf>
    <xf numFmtId="0" fontId="32" fillId="0" borderId="0" xfId="0" applyFont="1">
      <alignment vertical="center"/>
    </xf>
    <xf numFmtId="0" fontId="10" fillId="0" borderId="0" xfId="0" applyFont="1" applyAlignment="1">
      <alignment vertical="top" wrapText="1"/>
    </xf>
    <xf numFmtId="0" fontId="10" fillId="0" borderId="0" xfId="0" applyFont="1" applyAlignment="1">
      <alignment horizontal="left" vertical="top" wrapText="1"/>
    </xf>
    <xf numFmtId="0" fontId="10" fillId="0" borderId="0" xfId="0" applyFont="1" applyAlignment="1">
      <alignment horizontal="left" vertical="top"/>
    </xf>
    <xf numFmtId="176" fontId="10" fillId="4" borderId="0" xfId="0" applyNumberFormat="1" applyFont="1" applyFill="1" applyAlignment="1">
      <alignment vertical="center" shrinkToFit="1"/>
    </xf>
    <xf numFmtId="0" fontId="32" fillId="0" borderId="0" xfId="0" applyFont="1" applyAlignment="1">
      <alignment horizontal="left" vertical="center"/>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top"/>
    </xf>
    <xf numFmtId="0" fontId="10" fillId="0" borderId="0" xfId="0" applyFont="1" applyAlignment="1">
      <alignment horizontal="left" vertical="top" wrapText="1"/>
    </xf>
    <xf numFmtId="0" fontId="22" fillId="0" borderId="0" xfId="0" applyFont="1" applyAlignment="1">
      <alignment horizontal="center" vertical="center"/>
    </xf>
    <xf numFmtId="0" fontId="2" fillId="0" borderId="0" xfId="0" quotePrefix="1"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center" wrapText="1"/>
    </xf>
    <xf numFmtId="0" fontId="20" fillId="0" borderId="0" xfId="0" applyFont="1" applyAlignment="1">
      <alignment horizontal="left" vertical="center" wrapText="1"/>
    </xf>
    <xf numFmtId="0" fontId="2" fillId="0" borderId="0" xfId="0" applyFont="1" applyAlignment="1">
      <alignment horizontal="left" vertical="center"/>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37" xfId="0" applyFont="1" applyBorder="1" applyAlignment="1">
      <alignment horizontal="left" vertical="top" wrapText="1"/>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38"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center"/>
    </xf>
    <xf numFmtId="0" fontId="2" fillId="0" borderId="38" xfId="0" applyFont="1" applyBorder="1" applyAlignment="1">
      <alignment horizontal="left" vertical="center"/>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xf>
    <xf numFmtId="0" fontId="10" fillId="6" borderId="17" xfId="0" applyFont="1" applyFill="1" applyBorder="1" applyAlignment="1">
      <alignment horizontal="center" vertical="center"/>
    </xf>
    <xf numFmtId="0" fontId="10" fillId="6" borderId="27" xfId="0" applyFont="1" applyFill="1" applyBorder="1" applyAlignment="1">
      <alignment horizontal="center" vertical="center"/>
    </xf>
    <xf numFmtId="0" fontId="10" fillId="6"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0" xfId="0" applyFont="1" applyBorder="1" applyAlignment="1">
      <alignment horizontal="left" vertical="top" wrapText="1"/>
    </xf>
    <xf numFmtId="0" fontId="26" fillId="0" borderId="10" xfId="0" applyFont="1" applyBorder="1" applyAlignment="1">
      <alignment horizontal="center" vertical="center"/>
    </xf>
    <xf numFmtId="0" fontId="26" fillId="0" borderId="0" xfId="0" applyFont="1" applyAlignment="1">
      <alignment horizontal="center" vertical="center"/>
    </xf>
    <xf numFmtId="0" fontId="26" fillId="0" borderId="38" xfId="0" applyFont="1" applyBorder="1" applyAlignment="1">
      <alignment horizontal="center" vertical="center"/>
    </xf>
    <xf numFmtId="0" fontId="2" fillId="0" borderId="6" xfId="2" applyFont="1" applyBorder="1" applyAlignment="1">
      <alignment horizontal="center" vertical="center"/>
    </xf>
    <xf numFmtId="0" fontId="2" fillId="0" borderId="6" xfId="2" applyFont="1" applyBorder="1" applyAlignment="1">
      <alignment horizontal="center" vertical="center" shrinkToFit="1"/>
    </xf>
    <xf numFmtId="0" fontId="2" fillId="0" borderId="6" xfId="0" applyFont="1" applyBorder="1" applyAlignment="1">
      <alignment horizontal="left" vertical="center" wrapText="1"/>
    </xf>
    <xf numFmtId="0" fontId="2" fillId="0" borderId="6" xfId="0" applyFont="1" applyBorder="1" applyAlignment="1">
      <alignment horizontal="center" vertical="center"/>
    </xf>
    <xf numFmtId="0" fontId="6" fillId="3" borderId="6" xfId="0" applyFont="1" applyFill="1" applyBorder="1" applyAlignment="1">
      <alignment horizontal="center" vertical="center" shrinkToFit="1"/>
    </xf>
    <xf numFmtId="178" fontId="2" fillId="4" borderId="23" xfId="1" applyNumberFormat="1" applyFont="1" applyFill="1" applyBorder="1" applyAlignment="1" applyProtection="1">
      <alignment horizontal="center" vertical="center"/>
    </xf>
    <xf numFmtId="0" fontId="2" fillId="4" borderId="20" xfId="0" applyFont="1" applyFill="1" applyBorder="1" applyAlignment="1">
      <alignment horizontal="center" vertical="center"/>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0" fontId="2" fillId="2" borderId="6" xfId="0" applyFont="1" applyFill="1" applyBorder="1" applyAlignment="1">
      <alignment horizontal="center" vertical="center"/>
    </xf>
    <xf numFmtId="0" fontId="10" fillId="0" borderId="17" xfId="0" applyFont="1" applyBorder="1" applyAlignment="1">
      <alignment horizontal="center" vertical="center" shrinkToFit="1"/>
    </xf>
    <xf numFmtId="0" fontId="10" fillId="0" borderId="27" xfId="0" applyFont="1" applyBorder="1" applyAlignment="1">
      <alignment horizontal="center" vertical="center" shrinkToFit="1"/>
    </xf>
    <xf numFmtId="49" fontId="2" fillId="0" borderId="10" xfId="0" applyNumberFormat="1" applyFont="1" applyBorder="1" applyAlignment="1">
      <alignment horizontal="center"/>
    </xf>
    <xf numFmtId="49" fontId="2" fillId="0" borderId="0" xfId="0" applyNumberFormat="1" applyFont="1" applyAlignment="1">
      <alignment horizontal="center"/>
    </xf>
    <xf numFmtId="49" fontId="2" fillId="0" borderId="38" xfId="0" applyNumberFormat="1" applyFont="1" applyBorder="1" applyAlignment="1">
      <alignment horizontal="center"/>
    </xf>
    <xf numFmtId="0" fontId="25" fillId="0" borderId="0" xfId="0" quotePrefix="1" applyFont="1" applyAlignment="1">
      <alignment horizontal="center" vertical="center"/>
    </xf>
    <xf numFmtId="0" fontId="15" fillId="0" borderId="0" xfId="0" applyFont="1" applyAlignment="1">
      <alignment horizontal="left" vertical="center" wrapText="1"/>
    </xf>
    <xf numFmtId="0" fontId="15" fillId="0" borderId="40" xfId="0" applyFont="1" applyBorder="1" applyAlignment="1">
      <alignment horizontal="left" vertical="center" wrapText="1"/>
    </xf>
    <xf numFmtId="0" fontId="2" fillId="0" borderId="20" xfId="2" quotePrefix="1" applyFont="1" applyBorder="1" applyAlignment="1">
      <alignment horizontal="center" vertical="center"/>
    </xf>
    <xf numFmtId="0" fontId="2" fillId="0" borderId="12" xfId="2" quotePrefix="1" applyFont="1" applyBorder="1" applyAlignment="1">
      <alignment horizontal="center" vertical="center"/>
    </xf>
    <xf numFmtId="0" fontId="2" fillId="0" borderId="24" xfId="2" quotePrefix="1" applyFont="1" applyBorder="1" applyAlignment="1">
      <alignment horizontal="center" vertical="center"/>
    </xf>
    <xf numFmtId="0" fontId="2" fillId="0" borderId="20" xfId="0" applyFont="1" applyBorder="1" applyAlignment="1">
      <alignment horizontal="center" vertical="center"/>
    </xf>
    <xf numFmtId="0" fontId="2" fillId="0" borderId="24" xfId="0" applyFont="1" applyBorder="1" applyAlignment="1">
      <alignment horizontal="center" vertical="center"/>
    </xf>
    <xf numFmtId="0" fontId="2" fillId="0" borderId="12" xfId="0" applyFont="1" applyBorder="1" applyAlignment="1">
      <alignment horizontal="center" vertical="center"/>
    </xf>
    <xf numFmtId="0" fontId="2" fillId="0" borderId="7" xfId="2" applyFont="1" applyBorder="1" applyAlignment="1">
      <alignment horizontal="center" vertical="center"/>
    </xf>
    <xf numFmtId="0" fontId="2" fillId="0" borderId="27" xfId="2" applyFont="1" applyBorder="1" applyAlignment="1">
      <alignment horizontal="center" vertical="center"/>
    </xf>
    <xf numFmtId="0" fontId="2" fillId="0" borderId="20" xfId="2" applyFont="1" applyBorder="1" applyAlignment="1">
      <alignment horizontal="center" vertical="center"/>
    </xf>
    <xf numFmtId="0" fontId="2" fillId="0" borderId="24" xfId="2" applyFont="1" applyBorder="1" applyAlignment="1">
      <alignment horizontal="center" vertical="center"/>
    </xf>
    <xf numFmtId="0" fontId="2" fillId="0" borderId="12" xfId="2" applyFont="1" applyBorder="1" applyAlignment="1">
      <alignment horizontal="center" vertical="center"/>
    </xf>
    <xf numFmtId="0" fontId="2" fillId="0" borderId="20" xfId="2" applyFont="1" applyBorder="1" applyAlignment="1">
      <alignment horizontal="center" vertical="center" wrapText="1" shrinkToFit="1"/>
    </xf>
    <xf numFmtId="0" fontId="2" fillId="0" borderId="24" xfId="2" applyFont="1" applyBorder="1" applyAlignment="1">
      <alignment horizontal="center" vertical="center" shrinkToFit="1"/>
    </xf>
    <xf numFmtId="0" fontId="2" fillId="0" borderId="12" xfId="2" applyFont="1" applyBorder="1" applyAlignment="1">
      <alignment horizontal="center" vertical="center" shrinkToFit="1"/>
    </xf>
    <xf numFmtId="0" fontId="10" fillId="0" borderId="20" xfId="2" applyFont="1" applyBorder="1" applyAlignment="1">
      <alignment horizontal="center" vertical="center" wrapText="1" shrinkToFit="1"/>
    </xf>
    <xf numFmtId="0" fontId="10" fillId="0" borderId="24" xfId="2" applyFont="1" applyBorder="1" applyAlignment="1">
      <alignment horizontal="center" vertical="center" shrinkToFit="1"/>
    </xf>
    <xf numFmtId="0" fontId="10" fillId="0" borderId="12" xfId="2" applyFont="1" applyBorder="1" applyAlignment="1">
      <alignment horizontal="center" vertical="center" shrinkToFit="1"/>
    </xf>
    <xf numFmtId="0" fontId="2" fillId="0" borderId="20" xfId="2" applyFont="1" applyBorder="1" applyAlignment="1">
      <alignment horizontal="center" vertical="center" shrinkToFit="1"/>
    </xf>
    <xf numFmtId="0" fontId="6" fillId="0" borderId="20" xfId="2" applyFont="1" applyBorder="1" applyAlignment="1">
      <alignment horizontal="left" vertical="center" wrapText="1" shrinkToFit="1"/>
    </xf>
    <xf numFmtId="0" fontId="6" fillId="0" borderId="24" xfId="2" applyFont="1" applyBorder="1" applyAlignment="1">
      <alignment horizontal="left" vertical="center" shrinkToFit="1"/>
    </xf>
    <xf numFmtId="0" fontId="6" fillId="0" borderId="12" xfId="2" applyFont="1" applyBorder="1" applyAlignment="1">
      <alignment horizontal="left" vertical="center" shrinkToFit="1"/>
    </xf>
    <xf numFmtId="0" fontId="2" fillId="0" borderId="20" xfId="2" applyFont="1" applyBorder="1" applyAlignment="1">
      <alignment horizontal="left" vertical="center" wrapText="1"/>
    </xf>
    <xf numFmtId="0" fontId="2" fillId="0" borderId="24" xfId="2" applyFont="1" applyBorder="1" applyAlignment="1">
      <alignment horizontal="left" vertical="center" wrapText="1"/>
    </xf>
    <xf numFmtId="0" fontId="2" fillId="0" borderId="12" xfId="2" applyFont="1" applyBorder="1" applyAlignment="1">
      <alignment horizontal="left" vertical="center" wrapText="1"/>
    </xf>
    <xf numFmtId="0" fontId="10" fillId="0" borderId="7" xfId="0" applyFont="1" applyBorder="1" applyAlignment="1">
      <alignment horizontal="center" vertical="center"/>
    </xf>
    <xf numFmtId="0" fontId="10" fillId="0" borderId="17" xfId="0" applyFont="1" applyBorder="1" applyAlignment="1">
      <alignment horizontal="center" vertical="center"/>
    </xf>
    <xf numFmtId="0" fontId="10" fillId="0" borderId="6" xfId="0" applyFont="1" applyBorder="1" applyAlignment="1">
      <alignment horizontal="center" vertical="center"/>
    </xf>
    <xf numFmtId="179" fontId="2" fillId="2" borderId="7" xfId="1" applyNumberFormat="1" applyFont="1" applyFill="1" applyBorder="1" applyAlignment="1" applyProtection="1">
      <alignment horizontal="center" vertical="center" wrapText="1"/>
    </xf>
    <xf numFmtId="179" fontId="2" fillId="2" borderId="17" xfId="1" applyNumberFormat="1" applyFont="1" applyFill="1" applyBorder="1" applyAlignment="1" applyProtection="1">
      <alignment horizontal="center" vertical="center" wrapText="1"/>
    </xf>
    <xf numFmtId="179" fontId="2" fillId="2" borderId="27" xfId="1" applyNumberFormat="1" applyFont="1" applyFill="1" applyBorder="1" applyAlignment="1" applyProtection="1">
      <alignment horizontal="center" vertical="center" wrapText="1"/>
    </xf>
    <xf numFmtId="179" fontId="2" fillId="2" borderId="6" xfId="1" applyNumberFormat="1" applyFont="1" applyFill="1" applyBorder="1" applyAlignment="1" applyProtection="1">
      <alignment horizontal="center" vertical="center" wrapText="1"/>
    </xf>
    <xf numFmtId="0" fontId="10" fillId="0" borderId="12" xfId="0" applyFont="1" applyBorder="1" applyAlignment="1">
      <alignment horizontal="center" vertical="center"/>
    </xf>
    <xf numFmtId="179" fontId="2" fillId="2" borderId="7" xfId="1" applyNumberFormat="1" applyFont="1" applyFill="1" applyBorder="1" applyAlignment="1" applyProtection="1">
      <alignment horizontal="center" vertical="center"/>
    </xf>
    <xf numFmtId="179" fontId="2" fillId="2" borderId="17" xfId="1" applyNumberFormat="1" applyFont="1" applyFill="1" applyBorder="1" applyAlignment="1" applyProtection="1">
      <alignment horizontal="center" vertical="center"/>
    </xf>
    <xf numFmtId="179" fontId="2" fillId="2" borderId="27" xfId="1" applyNumberFormat="1" applyFont="1" applyFill="1" applyBorder="1" applyAlignment="1" applyProtection="1">
      <alignment horizontal="center" vertical="center"/>
    </xf>
    <xf numFmtId="0" fontId="10" fillId="0" borderId="0" xfId="0" applyFont="1" applyAlignment="1">
      <alignment horizontal="left" vertical="center" wrapText="1"/>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176" fontId="10" fillId="5" borderId="0" xfId="0" applyNumberFormat="1" applyFont="1" applyFill="1" applyAlignment="1">
      <alignment horizontal="center" vertical="center"/>
    </xf>
    <xf numFmtId="0" fontId="2" fillId="4" borderId="0" xfId="0" applyFont="1" applyFill="1" applyAlignment="1">
      <alignment horizontal="left" vertical="center" shrinkToFit="1"/>
    </xf>
    <xf numFmtId="0" fontId="2" fillId="0" borderId="23" xfId="0" applyFont="1" applyBorder="1" applyAlignment="1">
      <alignment horizontal="center" vertical="center"/>
    </xf>
    <xf numFmtId="0" fontId="2" fillId="3" borderId="33" xfId="0" applyFont="1" applyFill="1" applyBorder="1" applyAlignment="1">
      <alignment horizontal="center" vertical="center" shrinkToFit="1"/>
    </xf>
    <xf numFmtId="0" fontId="2" fillId="3" borderId="25" xfId="0" applyFont="1" applyFill="1" applyBorder="1" applyAlignment="1">
      <alignment horizontal="center" vertical="center" shrinkToFit="1"/>
    </xf>
    <xf numFmtId="0" fontId="2" fillId="3" borderId="26" xfId="0" applyFont="1" applyFill="1" applyBorder="1" applyAlignment="1">
      <alignment horizontal="center" vertical="center" shrinkToFit="1"/>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0" fontId="2" fillId="0" borderId="22" xfId="0" applyFont="1" applyBorder="1" applyAlignment="1">
      <alignment horizontal="center" vertical="center"/>
    </xf>
    <xf numFmtId="0" fontId="10" fillId="0" borderId="7" xfId="0" applyFont="1" applyBorder="1" applyAlignment="1">
      <alignment horizontal="right" vertical="center"/>
    </xf>
    <xf numFmtId="0" fontId="10" fillId="0" borderId="17" xfId="0" applyFont="1" applyBorder="1" applyAlignment="1">
      <alignment horizontal="right" vertical="center"/>
    </xf>
    <xf numFmtId="0" fontId="10" fillId="0" borderId="17" xfId="0" applyFont="1" applyBorder="1" applyAlignment="1">
      <alignment horizontal="left" vertical="center" shrinkToFit="1"/>
    </xf>
    <xf numFmtId="0" fontId="10" fillId="0" borderId="27" xfId="0" applyFont="1" applyBorder="1" applyAlignment="1">
      <alignment horizontal="left" vertical="center" shrinkToFit="1"/>
    </xf>
    <xf numFmtId="0" fontId="2" fillId="0" borderId="21" xfId="0" applyFont="1" applyBorder="1" applyAlignment="1">
      <alignment horizontal="center" vertical="center"/>
    </xf>
    <xf numFmtId="0" fontId="2" fillId="3" borderId="20" xfId="0" applyFont="1" applyFill="1" applyBorder="1" applyAlignment="1">
      <alignment horizontal="center" vertical="center" textRotation="255" shrinkToFit="1"/>
    </xf>
    <xf numFmtId="0" fontId="2" fillId="3" borderId="24" xfId="0" applyFont="1" applyFill="1" applyBorder="1" applyAlignment="1">
      <alignment horizontal="center" vertical="center" textRotation="255" shrinkToFit="1"/>
    </xf>
    <xf numFmtId="0" fontId="2" fillId="3" borderId="12" xfId="0" applyFont="1" applyFill="1" applyBorder="1" applyAlignment="1">
      <alignment horizontal="center" vertical="center" textRotation="255" shrinkToFit="1"/>
    </xf>
    <xf numFmtId="0" fontId="2" fillId="3" borderId="37" xfId="0" applyFont="1" applyFill="1" applyBorder="1" applyAlignment="1">
      <alignment horizontal="center" vertical="center" shrinkToFit="1"/>
    </xf>
    <xf numFmtId="0" fontId="2" fillId="3" borderId="29" xfId="0" applyFont="1" applyFill="1" applyBorder="1" applyAlignment="1">
      <alignment horizontal="center" vertical="center" shrinkToFit="1"/>
    </xf>
    <xf numFmtId="0" fontId="2" fillId="3" borderId="10" xfId="0" applyFont="1" applyFill="1" applyBorder="1" applyAlignment="1">
      <alignment horizontal="center" vertical="center" shrinkToFit="1"/>
    </xf>
    <xf numFmtId="0" fontId="2" fillId="3" borderId="38"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39" xfId="0" applyFont="1" applyFill="1" applyBorder="1" applyAlignment="1">
      <alignment horizontal="center" vertical="center" shrinkToFit="1"/>
    </xf>
    <xf numFmtId="0" fontId="2" fillId="3" borderId="30" xfId="0" applyFont="1" applyFill="1" applyBorder="1" applyAlignment="1">
      <alignment horizontal="center" vertical="center" shrinkToFit="1"/>
    </xf>
    <xf numFmtId="0" fontId="2" fillId="3" borderId="31" xfId="0" applyFont="1" applyFill="1" applyBorder="1" applyAlignment="1">
      <alignment horizontal="center" vertical="center" shrinkToFit="1"/>
    </xf>
    <xf numFmtId="0" fontId="2" fillId="3" borderId="32" xfId="0" applyFont="1" applyFill="1" applyBorder="1" applyAlignment="1">
      <alignment horizontal="center" vertical="center" shrinkToFit="1"/>
    </xf>
    <xf numFmtId="179" fontId="2" fillId="4" borderId="20" xfId="1" applyNumberFormat="1" applyFont="1" applyFill="1" applyBorder="1" applyAlignment="1" applyProtection="1">
      <alignment horizontal="center" vertical="center"/>
    </xf>
    <xf numFmtId="0" fontId="2" fillId="3" borderId="34" xfId="0" applyFont="1" applyFill="1" applyBorder="1" applyAlignment="1">
      <alignment horizontal="center" vertical="center" shrinkToFit="1"/>
    </xf>
    <xf numFmtId="0" fontId="2" fillId="3" borderId="35" xfId="0" applyFont="1" applyFill="1" applyBorder="1" applyAlignment="1">
      <alignment horizontal="center" vertical="center" shrinkToFit="1"/>
    </xf>
    <xf numFmtId="0" fontId="2" fillId="3" borderId="36" xfId="0" applyFont="1" applyFill="1" applyBorder="1" applyAlignment="1">
      <alignment horizontal="center" vertical="center" shrinkToFit="1"/>
    </xf>
    <xf numFmtId="0" fontId="37" fillId="5" borderId="41" xfId="0" applyFont="1" applyFill="1" applyBorder="1" applyAlignment="1">
      <alignment horizontal="center" vertical="center"/>
    </xf>
    <xf numFmtId="0" fontId="37" fillId="5" borderId="0" xfId="0" applyFont="1" applyFill="1" applyAlignment="1">
      <alignment horizontal="center" vertical="center"/>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10" borderId="14" xfId="0" applyFont="1" applyFill="1" applyBorder="1" applyAlignment="1">
      <alignment horizontal="center" vertical="center" shrinkToFit="1"/>
    </xf>
    <xf numFmtId="0" fontId="2" fillId="10" borderId="15" xfId="0" applyFont="1" applyFill="1" applyBorder="1" applyAlignment="1">
      <alignment horizontal="center" vertical="center" shrinkToFit="1"/>
    </xf>
    <xf numFmtId="0" fontId="2" fillId="10"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10" borderId="7" xfId="0" applyFont="1" applyFill="1" applyBorder="1" applyAlignment="1">
      <alignment horizontal="center" vertical="center" shrinkToFit="1"/>
    </xf>
    <xf numFmtId="0" fontId="2" fillId="10" borderId="17" xfId="0" applyFont="1" applyFill="1" applyBorder="1" applyAlignment="1">
      <alignment horizontal="center" vertical="center" shrinkToFit="1"/>
    </xf>
    <xf numFmtId="0" fontId="2" fillId="10" borderId="18" xfId="0" applyFont="1" applyFill="1" applyBorder="1" applyAlignment="1">
      <alignment horizontal="center" vertical="center" shrinkToFit="1"/>
    </xf>
    <xf numFmtId="0" fontId="3" fillId="8" borderId="7" xfId="2" applyFont="1" applyFill="1" applyBorder="1" applyAlignment="1">
      <alignment horizontal="center" vertical="center"/>
    </xf>
    <xf numFmtId="0" fontId="3" fillId="8" borderId="17" xfId="2" applyFont="1" applyFill="1" applyBorder="1" applyAlignment="1">
      <alignment horizontal="center" vertical="center"/>
    </xf>
    <xf numFmtId="0" fontId="3" fillId="8" borderId="27" xfId="2" applyFont="1" applyFill="1" applyBorder="1" applyAlignment="1">
      <alignment horizontal="center" vertical="center"/>
    </xf>
    <xf numFmtId="0" fontId="2" fillId="3" borderId="6" xfId="0" applyFont="1" applyFill="1" applyBorder="1" applyAlignment="1">
      <alignment horizontal="distributed" vertical="center" wrapText="1"/>
    </xf>
    <xf numFmtId="0" fontId="2" fillId="4" borderId="6" xfId="0" applyFont="1" applyFill="1" applyBorder="1" applyAlignment="1">
      <alignment horizontal="center" vertical="center"/>
    </xf>
    <xf numFmtId="177" fontId="2" fillId="0" borderId="6" xfId="0" applyNumberFormat="1" applyFont="1" applyBorder="1" applyAlignment="1">
      <alignment horizontal="center" vertical="center"/>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10" borderId="9" xfId="0" applyFont="1" applyFill="1" applyBorder="1" applyAlignment="1">
      <alignment horizontal="center" vertical="center"/>
    </xf>
    <xf numFmtId="0" fontId="2" fillId="10" borderId="8" xfId="0" applyFont="1" applyFill="1" applyBorder="1" applyAlignment="1">
      <alignment horizontal="center" vertical="center"/>
    </xf>
    <xf numFmtId="0" fontId="2" fillId="10" borderId="13" xfId="0" applyFont="1" applyFill="1" applyBorder="1" applyAlignment="1">
      <alignment horizontal="center" vertical="center"/>
    </xf>
    <xf numFmtId="0" fontId="3" fillId="8" borderId="20" xfId="2" applyFont="1" applyFill="1" applyBorder="1" applyAlignment="1">
      <alignment horizontal="center" vertical="center"/>
    </xf>
    <xf numFmtId="0" fontId="3" fillId="8" borderId="12" xfId="2" applyFont="1" applyFill="1" applyBorder="1" applyAlignment="1">
      <alignment horizontal="center" vertical="center"/>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2" fillId="0" borderId="29" xfId="2" applyFont="1" applyBorder="1" applyAlignment="1">
      <alignment horizontal="center" vertical="center"/>
    </xf>
    <xf numFmtId="0" fontId="2" fillId="0" borderId="38" xfId="2" applyFont="1" applyBorder="1" applyAlignment="1">
      <alignment horizontal="center" vertical="center"/>
    </xf>
    <xf numFmtId="0" fontId="2" fillId="0" borderId="39" xfId="2" applyFont="1" applyBorder="1" applyAlignment="1">
      <alignment horizontal="center" vertical="center"/>
    </xf>
    <xf numFmtId="0" fontId="2" fillId="0" borderId="37" xfId="2" applyFont="1" applyBorder="1" applyAlignment="1">
      <alignment horizontal="center" vertical="center"/>
    </xf>
    <xf numFmtId="0" fontId="2" fillId="0" borderId="41" xfId="2" applyFont="1" applyBorder="1" applyAlignment="1">
      <alignment horizontal="center" vertical="center"/>
    </xf>
    <xf numFmtId="0" fontId="2" fillId="0" borderId="10" xfId="2" applyFont="1" applyBorder="1" applyAlignment="1">
      <alignment horizontal="center" vertical="center"/>
    </xf>
    <xf numFmtId="0" fontId="2" fillId="0" borderId="0" xfId="2" applyFont="1" applyAlignment="1">
      <alignment horizontal="center" vertical="center"/>
    </xf>
    <xf numFmtId="0" fontId="2" fillId="0" borderId="11" xfId="2" applyFont="1" applyBorder="1" applyAlignment="1">
      <alignment horizontal="center" vertical="center"/>
    </xf>
    <xf numFmtId="0" fontId="2" fillId="0" borderId="40" xfId="2" applyFont="1" applyBorder="1" applyAlignment="1">
      <alignment horizontal="center" vertical="center"/>
    </xf>
    <xf numFmtId="0" fontId="10" fillId="0" borderId="20" xfId="2" applyFont="1" applyBorder="1" applyAlignment="1">
      <alignment horizontal="left" vertical="center" wrapText="1"/>
    </xf>
    <xf numFmtId="0" fontId="10" fillId="0" borderId="24" xfId="2" applyFont="1" applyBorder="1" applyAlignment="1">
      <alignment horizontal="left" vertical="center" wrapText="1"/>
    </xf>
    <xf numFmtId="0" fontId="10" fillId="0" borderId="12" xfId="2" applyFont="1" applyBorder="1" applyAlignment="1">
      <alignment horizontal="left" vertical="center" wrapText="1"/>
    </xf>
    <xf numFmtId="0" fontId="2" fillId="0" borderId="24" xfId="0" applyFont="1" applyBorder="1" applyAlignment="1">
      <alignment horizontal="left" vertical="center" wrapText="1"/>
    </xf>
    <xf numFmtId="0" fontId="2" fillId="0" borderId="29" xfId="0" applyFont="1" applyBorder="1" applyAlignment="1">
      <alignment horizontal="center" vertical="center"/>
    </xf>
    <xf numFmtId="0" fontId="2" fillId="0" borderId="39" xfId="0" applyFont="1" applyBorder="1" applyAlignment="1">
      <alignment horizontal="center" vertical="center"/>
    </xf>
    <xf numFmtId="0" fontId="2" fillId="10" borderId="6" xfId="2" applyFont="1" applyFill="1" applyBorder="1" applyAlignment="1">
      <alignment horizontal="center" vertical="center"/>
    </xf>
    <xf numFmtId="0" fontId="2" fillId="0" borderId="17" xfId="2" applyFont="1" applyBorder="1" applyAlignment="1">
      <alignment horizontal="center" vertical="center"/>
    </xf>
    <xf numFmtId="0" fontId="3" fillId="8" borderId="6" xfId="2" applyFont="1" applyFill="1" applyBorder="1" applyAlignment="1">
      <alignment horizontal="center" vertical="center" wrapText="1"/>
    </xf>
    <xf numFmtId="0" fontId="3" fillId="8" borderId="29" xfId="2" applyFont="1" applyFill="1" applyBorder="1" applyAlignment="1">
      <alignment horizontal="center" vertical="center" wrapText="1"/>
    </xf>
    <xf numFmtId="0" fontId="3" fillId="8" borderId="39" xfId="2" applyFont="1" applyFill="1" applyBorder="1" applyAlignment="1">
      <alignment horizontal="center" vertical="center" wrapText="1"/>
    </xf>
    <xf numFmtId="0" fontId="2" fillId="0" borderId="6" xfId="2" applyFont="1" applyBorder="1" applyAlignment="1">
      <alignment horizontal="center" vertical="center" textRotation="255"/>
    </xf>
    <xf numFmtId="0" fontId="2" fillId="8" borderId="20" xfId="2" applyFont="1" applyFill="1" applyBorder="1" applyAlignment="1">
      <alignment horizontal="center" vertical="center"/>
    </xf>
    <xf numFmtId="0" fontId="2" fillId="8" borderId="24" xfId="2" applyFont="1" applyFill="1" applyBorder="1" applyAlignment="1">
      <alignment horizontal="center" vertical="center"/>
    </xf>
    <xf numFmtId="0" fontId="3" fillId="8" borderId="37" xfId="2" applyFont="1" applyFill="1" applyBorder="1" applyAlignment="1">
      <alignment horizontal="center" vertical="center"/>
    </xf>
    <xf numFmtId="0" fontId="3" fillId="8" borderId="41" xfId="2" applyFont="1" applyFill="1" applyBorder="1" applyAlignment="1">
      <alignment horizontal="center" vertical="center"/>
    </xf>
    <xf numFmtId="0" fontId="3" fillId="8" borderId="29" xfId="2" applyFont="1" applyFill="1" applyBorder="1" applyAlignment="1">
      <alignment horizontal="center" vertical="center"/>
    </xf>
    <xf numFmtId="0" fontId="3" fillId="8" borderId="11" xfId="2" applyFont="1" applyFill="1" applyBorder="1" applyAlignment="1">
      <alignment horizontal="center" vertical="center"/>
    </xf>
    <xf numFmtId="0" fontId="3" fillId="8" borderId="40" xfId="2" applyFont="1" applyFill="1" applyBorder="1" applyAlignment="1">
      <alignment horizontal="center" vertical="center"/>
    </xf>
    <xf numFmtId="0" fontId="3" fillId="8" borderId="39" xfId="2" applyFont="1" applyFill="1" applyBorder="1" applyAlignment="1">
      <alignment horizontal="center" vertical="center"/>
    </xf>
    <xf numFmtId="0" fontId="3" fillId="8" borderId="20" xfId="2" applyFont="1" applyFill="1" applyBorder="1" applyAlignment="1">
      <alignment horizontal="center" vertical="center" wrapText="1"/>
    </xf>
    <xf numFmtId="0" fontId="3" fillId="8" borderId="12" xfId="2" applyFont="1" applyFill="1" applyBorder="1" applyAlignment="1">
      <alignment horizontal="center" vertical="center" wrapText="1"/>
    </xf>
    <xf numFmtId="0" fontId="2" fillId="0" borderId="37" xfId="0" applyFont="1" applyBorder="1" applyAlignment="1">
      <alignment horizontal="center" vertical="center"/>
    </xf>
    <xf numFmtId="0" fontId="2" fillId="0" borderId="41" xfId="0" applyFont="1" applyBorder="1" applyAlignment="1">
      <alignment horizontal="center" vertical="center"/>
    </xf>
    <xf numFmtId="0" fontId="2" fillId="0" borderId="11" xfId="0" applyFont="1" applyBorder="1" applyAlignment="1">
      <alignment horizontal="center" vertical="center"/>
    </xf>
    <xf numFmtId="0" fontId="2" fillId="0" borderId="40" xfId="0" applyFont="1" applyBorder="1" applyAlignment="1">
      <alignment horizontal="center" vertical="center"/>
    </xf>
    <xf numFmtId="0" fontId="18" fillId="2" borderId="6" xfId="0" applyFont="1" applyFill="1" applyBorder="1" applyAlignment="1">
      <alignment horizontal="center" vertical="center"/>
    </xf>
    <xf numFmtId="0" fontId="15" fillId="9" borderId="37" xfId="0" applyFont="1" applyFill="1" applyBorder="1" applyAlignment="1">
      <alignment horizontal="center" vertical="center"/>
    </xf>
    <xf numFmtId="0" fontId="15" fillId="9" borderId="41" xfId="0" applyFont="1" applyFill="1" applyBorder="1" applyAlignment="1">
      <alignment horizontal="center" vertical="center"/>
    </xf>
    <xf numFmtId="0" fontId="15" fillId="9" borderId="29" xfId="0" applyFont="1" applyFill="1" applyBorder="1" applyAlignment="1">
      <alignment horizontal="center" vertical="center"/>
    </xf>
    <xf numFmtId="0" fontId="15" fillId="9" borderId="11" xfId="0" applyFont="1" applyFill="1" applyBorder="1" applyAlignment="1">
      <alignment horizontal="center" vertical="center"/>
    </xf>
    <xf numFmtId="0" fontId="15" fillId="9" borderId="40" xfId="0" applyFont="1" applyFill="1" applyBorder="1" applyAlignment="1">
      <alignment horizontal="center" vertical="center"/>
    </xf>
    <xf numFmtId="0" fontId="15" fillId="9" borderId="39" xfId="0" applyFont="1" applyFill="1" applyBorder="1" applyAlignment="1">
      <alignment horizontal="center" vertical="center"/>
    </xf>
    <xf numFmtId="0" fontId="15" fillId="9" borderId="6" xfId="0" applyFont="1" applyFill="1" applyBorder="1" applyAlignment="1">
      <alignment horizontal="center" vertical="center"/>
    </xf>
    <xf numFmtId="0" fontId="15" fillId="7" borderId="37" xfId="0" applyFont="1" applyFill="1" applyBorder="1" applyAlignment="1">
      <alignment horizontal="center" vertical="center" wrapText="1"/>
    </xf>
    <xf numFmtId="0" fontId="15" fillId="7" borderId="41"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5" fillId="7" borderId="10" xfId="0" applyFont="1" applyFill="1" applyBorder="1" applyAlignment="1">
      <alignment horizontal="center" vertical="center" wrapText="1"/>
    </xf>
    <xf numFmtId="0" fontId="15" fillId="7" borderId="0" xfId="0" applyFont="1" applyFill="1" applyAlignment="1">
      <alignment horizontal="center" vertical="center" wrapText="1"/>
    </xf>
    <xf numFmtId="0" fontId="15" fillId="7" borderId="38" xfId="0" applyFont="1" applyFill="1" applyBorder="1" applyAlignment="1">
      <alignment horizontal="center" vertical="center" wrapText="1"/>
    </xf>
    <xf numFmtId="0" fontId="15" fillId="7" borderId="11" xfId="0" applyFont="1" applyFill="1" applyBorder="1" applyAlignment="1">
      <alignment horizontal="center" vertical="center" wrapText="1"/>
    </xf>
    <xf numFmtId="0" fontId="15" fillId="7" borderId="40" xfId="0" applyFont="1" applyFill="1" applyBorder="1" applyAlignment="1">
      <alignment horizontal="center" vertical="center" wrapText="1"/>
    </xf>
    <xf numFmtId="0" fontId="15" fillId="7" borderId="39" xfId="0" applyFont="1" applyFill="1" applyBorder="1" applyAlignment="1">
      <alignment horizontal="center" vertical="center" wrapText="1"/>
    </xf>
    <xf numFmtId="0" fontId="15" fillId="7" borderId="37" xfId="0" applyFont="1" applyFill="1" applyBorder="1" applyAlignment="1">
      <alignment horizontal="left" vertical="center" wrapText="1"/>
    </xf>
    <xf numFmtId="0" fontId="15" fillId="7" borderId="41" xfId="0" applyFont="1" applyFill="1" applyBorder="1" applyAlignment="1">
      <alignment horizontal="left" vertical="center" wrapText="1"/>
    </xf>
    <xf numFmtId="0" fontId="15" fillId="7" borderId="29" xfId="0" applyFont="1" applyFill="1" applyBorder="1" applyAlignment="1">
      <alignment horizontal="left" vertical="center" wrapText="1"/>
    </xf>
    <xf numFmtId="0" fontId="15" fillId="7" borderId="10" xfId="0" applyFont="1" applyFill="1" applyBorder="1" applyAlignment="1">
      <alignment horizontal="left" vertical="center" wrapText="1"/>
    </xf>
    <xf numFmtId="0" fontId="15" fillId="7" borderId="0" xfId="0" applyFont="1" applyFill="1" applyAlignment="1">
      <alignment horizontal="left" vertical="center" wrapText="1"/>
    </xf>
    <xf numFmtId="0" fontId="15" fillId="7" borderId="38" xfId="0" applyFont="1" applyFill="1" applyBorder="1" applyAlignment="1">
      <alignment horizontal="left" vertical="center" wrapText="1"/>
    </xf>
    <xf numFmtId="0" fontId="15" fillId="7" borderId="11" xfId="0" applyFont="1" applyFill="1" applyBorder="1" applyAlignment="1">
      <alignment horizontal="left" vertical="center" wrapText="1"/>
    </xf>
    <xf numFmtId="0" fontId="15" fillId="7" borderId="40" xfId="0" applyFont="1" applyFill="1" applyBorder="1" applyAlignment="1">
      <alignment horizontal="left" vertical="center" wrapText="1"/>
    </xf>
    <xf numFmtId="0" fontId="15" fillId="7" borderId="39" xfId="0" applyFont="1" applyFill="1" applyBorder="1" applyAlignment="1">
      <alignment horizontal="left" vertical="center" wrapText="1"/>
    </xf>
    <xf numFmtId="0" fontId="19" fillId="7" borderId="43" xfId="0" applyFont="1" applyFill="1" applyBorder="1" applyAlignment="1">
      <alignment horizontal="center" vertical="center" wrapText="1"/>
    </xf>
    <xf numFmtId="0" fontId="19" fillId="7" borderId="44" xfId="0" applyFont="1" applyFill="1" applyBorder="1" applyAlignment="1">
      <alignment horizontal="center" vertical="center" wrapText="1"/>
    </xf>
    <xf numFmtId="0" fontId="19" fillId="7" borderId="46" xfId="0" applyFont="1" applyFill="1" applyBorder="1" applyAlignment="1">
      <alignment horizontal="center" vertical="center" wrapText="1"/>
    </xf>
    <xf numFmtId="0" fontId="19" fillId="7" borderId="42" xfId="0" applyFont="1" applyFill="1" applyBorder="1" applyAlignment="1">
      <alignment horizontal="center" vertical="center" wrapText="1"/>
    </xf>
    <xf numFmtId="0" fontId="15" fillId="9" borderId="6" xfId="0" applyFont="1" applyFill="1" applyBorder="1" applyAlignment="1">
      <alignment horizontal="left" vertical="center" wrapText="1"/>
    </xf>
    <xf numFmtId="0" fontId="18" fillId="2" borderId="6" xfId="0" applyFont="1" applyFill="1" applyBorder="1" applyAlignment="1">
      <alignment horizontal="left" vertical="center"/>
    </xf>
    <xf numFmtId="0" fontId="19" fillId="7" borderId="45" xfId="0" applyFont="1" applyFill="1" applyBorder="1" applyAlignment="1">
      <alignment horizontal="center" vertical="center" wrapText="1"/>
    </xf>
    <xf numFmtId="0" fontId="19" fillId="7" borderId="47" xfId="0" applyFont="1" applyFill="1" applyBorder="1" applyAlignment="1">
      <alignment horizontal="center" vertical="center" wrapText="1"/>
    </xf>
    <xf numFmtId="0" fontId="2" fillId="4" borderId="6" xfId="2" applyFont="1" applyFill="1" applyBorder="1" applyAlignment="1">
      <alignment horizontal="center" vertical="center" textRotation="255" wrapText="1"/>
    </xf>
    <xf numFmtId="0" fontId="10" fillId="0" borderId="37" xfId="2" applyFont="1" applyBorder="1" applyAlignment="1">
      <alignment horizontal="center" vertical="center"/>
    </xf>
    <xf numFmtId="0" fontId="10" fillId="0" borderId="41" xfId="2" applyFont="1" applyBorder="1" applyAlignment="1">
      <alignment horizontal="center" vertical="center"/>
    </xf>
    <xf numFmtId="0" fontId="10" fillId="0" borderId="29" xfId="2" applyFont="1" applyBorder="1" applyAlignment="1">
      <alignment horizontal="center" vertical="center"/>
    </xf>
    <xf numFmtId="0" fontId="10" fillId="0" borderId="11" xfId="2" applyFont="1" applyBorder="1" applyAlignment="1">
      <alignment horizontal="center" vertical="center"/>
    </xf>
    <xf numFmtId="0" fontId="10" fillId="0" borderId="40" xfId="2" applyFont="1" applyBorder="1" applyAlignment="1">
      <alignment horizontal="center" vertical="center"/>
    </xf>
    <xf numFmtId="0" fontId="10" fillId="0" borderId="39" xfId="2" applyFont="1" applyBorder="1" applyAlignment="1">
      <alignment horizontal="center" vertical="center"/>
    </xf>
    <xf numFmtId="0" fontId="10" fillId="0" borderId="10" xfId="2" applyFont="1" applyBorder="1" applyAlignment="1">
      <alignment horizontal="center" vertical="center"/>
    </xf>
    <xf numFmtId="0" fontId="10" fillId="0" borderId="0" xfId="2" applyFont="1" applyAlignment="1">
      <alignment horizontal="center" vertical="center"/>
    </xf>
    <xf numFmtId="0" fontId="10" fillId="0" borderId="38" xfId="2" applyFont="1" applyBorder="1" applyAlignment="1">
      <alignment horizontal="center" vertical="center"/>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xf numFmtId="180" fontId="2" fillId="4" borderId="20" xfId="1" applyNumberFormat="1" applyFont="1" applyFill="1" applyBorder="1" applyAlignment="1" applyProtection="1">
      <alignment horizontal="center" vertical="center" shrinkToFit="1"/>
      <protection locked="0"/>
    </xf>
    <xf numFmtId="181" fontId="2" fillId="4" borderId="23" xfId="1" applyNumberFormat="1" applyFont="1" applyFill="1" applyBorder="1" applyAlignment="1" applyProtection="1">
      <alignment horizontal="center" vertical="center" shrinkToFit="1"/>
      <protection locked="0"/>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xf numFmtId="0" fontId="37" fillId="0" borderId="0" xfId="0" applyFont="1" applyAlignment="1">
      <alignment horizontal="center" vertical="center"/>
    </xf>
    <xf numFmtId="0" fontId="2" fillId="10" borderId="14" xfId="0" applyFont="1" applyFill="1" applyBorder="1" applyAlignment="1" applyProtection="1">
      <alignment horizontal="center" vertical="center" shrinkToFit="1"/>
      <protection locked="0"/>
    </xf>
    <xf numFmtId="0" fontId="2" fillId="10" borderId="15" xfId="0" applyFont="1" applyFill="1" applyBorder="1" applyAlignment="1" applyProtection="1">
      <alignment horizontal="center" vertical="center" shrinkToFit="1"/>
      <protection locked="0"/>
    </xf>
    <xf numFmtId="0" fontId="2" fillId="10" borderId="16" xfId="0" applyFont="1" applyFill="1" applyBorder="1" applyAlignment="1" applyProtection="1">
      <alignment horizontal="center" vertical="center" shrinkToFit="1"/>
      <protection locked="0"/>
    </xf>
    <xf numFmtId="0" fontId="2" fillId="10" borderId="7" xfId="0" applyFont="1" applyFill="1" applyBorder="1" applyAlignment="1" applyProtection="1">
      <alignment horizontal="center" vertical="center" shrinkToFit="1"/>
      <protection locked="0"/>
    </xf>
    <xf numFmtId="0" fontId="2" fillId="10" borderId="17" xfId="0" applyFont="1" applyFill="1" applyBorder="1" applyAlignment="1" applyProtection="1">
      <alignment horizontal="center" vertical="center" shrinkToFit="1"/>
      <protection locked="0"/>
    </xf>
    <xf numFmtId="0" fontId="2" fillId="10" borderId="18" xfId="0" applyFont="1" applyFill="1" applyBorder="1" applyAlignment="1" applyProtection="1">
      <alignment horizontal="center" vertical="center" shrinkToFit="1"/>
      <protection locked="0"/>
    </xf>
    <xf numFmtId="0" fontId="2" fillId="10" borderId="9" xfId="0" applyFont="1" applyFill="1" applyBorder="1" applyAlignment="1" applyProtection="1">
      <alignment horizontal="center" vertical="center" shrinkToFit="1"/>
      <protection locked="0"/>
    </xf>
    <xf numFmtId="0" fontId="2" fillId="10" borderId="8" xfId="0" applyFont="1" applyFill="1" applyBorder="1" applyAlignment="1" applyProtection="1">
      <alignment horizontal="center" vertical="center" shrinkToFit="1"/>
      <protection locked="0"/>
    </xf>
    <xf numFmtId="0" fontId="2" fillId="10" borderId="13" xfId="0" applyFont="1" applyFill="1" applyBorder="1" applyAlignment="1" applyProtection="1">
      <alignment horizontal="center" vertical="center" shrinkToFit="1"/>
      <protection locked="0"/>
    </xf>
    <xf numFmtId="0" fontId="15" fillId="9" borderId="7" xfId="0" applyFont="1" applyFill="1" applyBorder="1" applyAlignment="1">
      <alignment horizontal="center" vertical="center"/>
    </xf>
    <xf numFmtId="0" fontId="15" fillId="9" borderId="27" xfId="0" applyFont="1" applyFill="1" applyBorder="1" applyAlignment="1">
      <alignment horizontal="center" vertical="center"/>
    </xf>
    <xf numFmtId="180" fontId="2" fillId="2" borderId="6" xfId="1" applyNumberFormat="1" applyFont="1" applyFill="1" applyBorder="1" applyAlignment="1" applyProtection="1">
      <alignment horizontal="center" vertical="center" wrapText="1"/>
    </xf>
    <xf numFmtId="0" fontId="2" fillId="4" borderId="20" xfId="0" applyFont="1" applyFill="1" applyBorder="1" applyAlignment="1" applyProtection="1">
      <alignment horizontal="center" vertical="center" shrinkToFit="1"/>
      <protection locked="0"/>
    </xf>
    <xf numFmtId="0" fontId="4" fillId="0" borderId="0" xfId="0" applyFont="1" applyAlignment="1">
      <alignment horizontal="right" vertical="center"/>
    </xf>
    <xf numFmtId="0" fontId="33" fillId="0" borderId="0" xfId="0" applyFont="1" applyAlignment="1">
      <alignment horizontal="left" vertical="center" wrapText="1"/>
    </xf>
    <xf numFmtId="49" fontId="6" fillId="0" borderId="0" xfId="0" applyNumberFormat="1" applyFont="1" applyAlignment="1">
      <alignment horizontal="center"/>
    </xf>
    <xf numFmtId="181" fontId="2" fillId="2" borderId="23" xfId="1" applyNumberFormat="1" applyFont="1" applyFill="1" applyBorder="1" applyAlignment="1" applyProtection="1">
      <alignment horizontal="center" vertical="center"/>
    </xf>
    <xf numFmtId="0" fontId="2" fillId="4" borderId="0" xfId="0" applyFont="1" applyFill="1" applyAlignment="1" applyProtection="1">
      <alignment horizontal="left" vertical="center" shrinkToFit="1"/>
      <protection locked="0"/>
    </xf>
    <xf numFmtId="176" fontId="10" fillId="0" borderId="0" xfId="0" applyNumberFormat="1" applyFont="1" applyAlignment="1">
      <alignment horizontal="center" vertical="center"/>
    </xf>
    <xf numFmtId="49" fontId="2" fillId="4" borderId="0" xfId="0" applyNumberFormat="1" applyFont="1" applyFill="1" applyAlignment="1" applyProtection="1">
      <alignment horizontal="center" vertical="center" shrinkToFit="1"/>
      <protection locked="0"/>
    </xf>
    <xf numFmtId="180" fontId="2" fillId="2" borderId="7" xfId="1" applyNumberFormat="1" applyFont="1" applyFill="1" applyBorder="1" applyAlignment="1" applyProtection="1">
      <alignment horizontal="center" vertical="center" wrapText="1"/>
    </xf>
    <xf numFmtId="180" fontId="2" fillId="2" borderId="17" xfId="1" applyNumberFormat="1" applyFont="1" applyFill="1" applyBorder="1" applyAlignment="1" applyProtection="1">
      <alignment horizontal="center" vertical="center" wrapText="1"/>
    </xf>
    <xf numFmtId="180" fontId="2" fillId="2" borderId="27" xfId="1" applyNumberFormat="1" applyFont="1" applyFill="1" applyBorder="1" applyAlignment="1" applyProtection="1">
      <alignment horizontal="center" vertical="center" wrapText="1"/>
    </xf>
    <xf numFmtId="0" fontId="2" fillId="4" borderId="6" xfId="0" applyFont="1" applyFill="1" applyBorder="1" applyAlignment="1" applyProtection="1">
      <alignment horizontal="center" vertical="center" shrinkToFit="1"/>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53</xdr:col>
      <xdr:colOff>3439913</xdr:colOff>
      <xdr:row>56</xdr:row>
      <xdr:rowOff>165933</xdr:rowOff>
    </xdr:from>
    <xdr:to>
      <xdr:col>55</xdr:col>
      <xdr:colOff>529440</xdr:colOff>
      <xdr:row>59</xdr:row>
      <xdr:rowOff>101652</xdr:rowOff>
    </xdr:to>
    <xdr:sp macro="" textlink="">
      <xdr:nvSpPr>
        <xdr:cNvPr id="12" name="正方形/長方形 11">
          <a:extLst>
            <a:ext uri="{FF2B5EF4-FFF2-40B4-BE49-F238E27FC236}">
              <a16:creationId xmlns:a16="http://schemas.microsoft.com/office/drawing/2014/main" id="{A52DBCD5-1A42-47A4-99D5-1F3A8A8AA384}"/>
            </a:ext>
          </a:extLst>
        </xdr:cNvPr>
        <xdr:cNvSpPr/>
      </xdr:nvSpPr>
      <xdr:spPr>
        <a:xfrm>
          <a:off x="18244484" y="14480647"/>
          <a:ext cx="5485135" cy="71132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１サイクル当たりの所要時間（秒）</a:t>
          </a:r>
          <a:endParaRPr kumimoji="1" lang="en-US" altLang="ja-JP" sz="1100">
            <a:solidFill>
              <a:sysClr val="windowText" lastClr="000000"/>
            </a:solidFill>
          </a:endParaRPr>
        </a:p>
        <a:p>
          <a:pPr algn="l"/>
          <a:r>
            <a:rPr kumimoji="1" lang="ja-JP" altLang="en-US" sz="1100">
              <a:solidFill>
                <a:sysClr val="windowText" lastClr="000000"/>
              </a:solidFill>
            </a:rPr>
            <a:t>　 ＝ 一定量を印刷する際の、電源ＯＮから待機、給紙、印刷、排紙までの所要時間（秒）</a:t>
          </a:r>
        </a:p>
      </xdr:txBody>
    </xdr:sp>
    <xdr:clientData/>
  </xdr:twoCellAnchor>
  <xdr:twoCellAnchor>
    <xdr:from>
      <xdr:col>49</xdr:col>
      <xdr:colOff>35661</xdr:colOff>
      <xdr:row>51</xdr:row>
      <xdr:rowOff>216024</xdr:rowOff>
    </xdr:from>
    <xdr:to>
      <xdr:col>51</xdr:col>
      <xdr:colOff>235593</xdr:colOff>
      <xdr:row>53</xdr:row>
      <xdr:rowOff>258656</xdr:rowOff>
    </xdr:to>
    <xdr:sp macro="" textlink="">
      <xdr:nvSpPr>
        <xdr:cNvPr id="104" name="テキスト ボックス 65">
          <a:extLst>
            <a:ext uri="{FF2B5EF4-FFF2-40B4-BE49-F238E27FC236}">
              <a16:creationId xmlns:a16="http://schemas.microsoft.com/office/drawing/2014/main" id="{F3F280A1-18A5-4968-97DC-B433F11AC03D}"/>
            </a:ext>
          </a:extLst>
        </xdr:cNvPr>
        <xdr:cNvSpPr txBox="1"/>
      </xdr:nvSpPr>
      <xdr:spPr>
        <a:xfrm>
          <a:off x="10963434" y="12927569"/>
          <a:ext cx="1550750" cy="562178"/>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1">
              <a:latin typeface="Meiryo UI" panose="020B0604030504040204" pitchFamily="50" charset="-128"/>
              <a:ea typeface="Meiryo UI" panose="020B0604030504040204" pitchFamily="50" charset="-128"/>
            </a:rPr>
            <a:t>既存設備</a:t>
          </a:r>
          <a:endParaRPr kumimoji="1" lang="en-US" altLang="ja-JP" sz="1100" b="1">
            <a:latin typeface="Meiryo UI" panose="020B0604030504040204" pitchFamily="50" charset="-128"/>
            <a:ea typeface="Meiryo UI" panose="020B0604030504040204" pitchFamily="50" charset="-128"/>
          </a:endParaRPr>
        </a:p>
        <a:p>
          <a:pPr algn="ctr"/>
          <a:r>
            <a:rPr lang="ja-JP" altLang="en-US" sz="1100">
              <a:latin typeface="Meiryo UI" panose="020B0604030504040204" pitchFamily="50" charset="-128"/>
              <a:ea typeface="Meiryo UI" panose="020B0604030504040204" pitchFamily="50" charset="-128"/>
            </a:rPr>
            <a:t>（一代前モデル）</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editAs="oneCell">
    <xdr:from>
      <xdr:col>51</xdr:col>
      <xdr:colOff>209504</xdr:colOff>
      <xdr:row>50</xdr:row>
      <xdr:rowOff>257735</xdr:rowOff>
    </xdr:from>
    <xdr:to>
      <xdr:col>53</xdr:col>
      <xdr:colOff>3221286</xdr:colOff>
      <xdr:row>53</xdr:row>
      <xdr:rowOff>236248</xdr:rowOff>
    </xdr:to>
    <xdr:pic>
      <xdr:nvPicPr>
        <xdr:cNvPr id="105" name="table">
          <a:extLst>
            <a:ext uri="{FF2B5EF4-FFF2-40B4-BE49-F238E27FC236}">
              <a16:creationId xmlns:a16="http://schemas.microsoft.com/office/drawing/2014/main" id="{F2F6C498-5397-478B-9052-15D50388F026}"/>
            </a:ext>
          </a:extLst>
        </xdr:cNvPr>
        <xdr:cNvPicPr>
          <a:picLocks noChangeAspect="1"/>
        </xdr:cNvPicPr>
      </xdr:nvPicPr>
      <xdr:blipFill>
        <a:blip xmlns:r="http://schemas.openxmlformats.org/officeDocument/2006/relationships" r:embed="rId1"/>
        <a:stretch>
          <a:fillRect/>
        </a:stretch>
      </xdr:blipFill>
      <xdr:spPr>
        <a:xfrm>
          <a:off x="12488095" y="12709508"/>
          <a:ext cx="5293972" cy="759103"/>
        </a:xfrm>
        <a:prstGeom prst="rect">
          <a:avLst/>
        </a:prstGeom>
      </xdr:spPr>
    </xdr:pic>
    <xdr:clientData/>
  </xdr:twoCellAnchor>
  <xdr:twoCellAnchor>
    <xdr:from>
      <xdr:col>49</xdr:col>
      <xdr:colOff>162214</xdr:colOff>
      <xdr:row>57</xdr:row>
      <xdr:rowOff>253858</xdr:rowOff>
    </xdr:from>
    <xdr:to>
      <xdr:col>51</xdr:col>
      <xdr:colOff>102928</xdr:colOff>
      <xdr:row>59</xdr:row>
      <xdr:rowOff>96203</xdr:rowOff>
    </xdr:to>
    <xdr:sp macro="" textlink="">
      <xdr:nvSpPr>
        <xdr:cNvPr id="106" name="テキスト ボックス 71">
          <a:extLst>
            <a:ext uri="{FF2B5EF4-FFF2-40B4-BE49-F238E27FC236}">
              <a16:creationId xmlns:a16="http://schemas.microsoft.com/office/drawing/2014/main" id="{96D802BF-4FD5-4A46-8BF6-0CBBFEC7EC30}"/>
            </a:ext>
          </a:extLst>
        </xdr:cNvPr>
        <xdr:cNvSpPr txBox="1"/>
      </xdr:nvSpPr>
      <xdr:spPr>
        <a:xfrm>
          <a:off x="11089987" y="14524040"/>
          <a:ext cx="1291532" cy="36189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1" i="1">
              <a:latin typeface="Meiryo UI" panose="020B0604030504040204" pitchFamily="50" charset="-128"/>
              <a:ea typeface="Meiryo UI" panose="020B0604030504040204" pitchFamily="50" charset="-128"/>
            </a:rPr>
            <a:t>導入</a:t>
          </a:r>
          <a:r>
            <a:rPr kumimoji="1" lang="ja-JP" altLang="en-US" sz="1100" b="1">
              <a:latin typeface="Meiryo UI" panose="020B0604030504040204" pitchFamily="50" charset="-128"/>
              <a:ea typeface="Meiryo UI" panose="020B0604030504040204" pitchFamily="50" charset="-128"/>
            </a:rPr>
            <a:t>設備</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51</xdr:col>
      <xdr:colOff>206805</xdr:colOff>
      <xdr:row>53</xdr:row>
      <xdr:rowOff>214372</xdr:rowOff>
    </xdr:from>
    <xdr:to>
      <xdr:col>51</xdr:col>
      <xdr:colOff>209505</xdr:colOff>
      <xdr:row>56</xdr:row>
      <xdr:rowOff>173181</xdr:rowOff>
    </xdr:to>
    <xdr:cxnSp macro="">
      <xdr:nvCxnSpPr>
        <xdr:cNvPr id="107" name="直線コネクタ 106">
          <a:extLst>
            <a:ext uri="{FF2B5EF4-FFF2-40B4-BE49-F238E27FC236}">
              <a16:creationId xmlns:a16="http://schemas.microsoft.com/office/drawing/2014/main" id="{9C40114C-105D-448C-9E9F-282F5078F552}"/>
            </a:ext>
          </a:extLst>
        </xdr:cNvPr>
        <xdr:cNvCxnSpPr>
          <a:cxnSpLocks/>
        </xdr:cNvCxnSpPr>
      </xdr:nvCxnSpPr>
      <xdr:spPr>
        <a:xfrm flipH="1">
          <a:off x="12485396" y="13445463"/>
          <a:ext cx="2700" cy="738127"/>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387589</xdr:colOff>
      <xdr:row>53</xdr:row>
      <xdr:rowOff>236248</xdr:rowOff>
    </xdr:from>
    <xdr:to>
      <xdr:col>53</xdr:col>
      <xdr:colOff>645420</xdr:colOff>
      <xdr:row>56</xdr:row>
      <xdr:rowOff>160090</xdr:rowOff>
    </xdr:to>
    <xdr:cxnSp macro="">
      <xdr:nvCxnSpPr>
        <xdr:cNvPr id="108" name="直線コネクタ 107">
          <a:extLst>
            <a:ext uri="{FF2B5EF4-FFF2-40B4-BE49-F238E27FC236}">
              <a16:creationId xmlns:a16="http://schemas.microsoft.com/office/drawing/2014/main" id="{D7A66FDF-95A9-4A6A-B731-25A30771B712}"/>
            </a:ext>
          </a:extLst>
        </xdr:cNvPr>
        <xdr:cNvCxnSpPr>
          <a:cxnSpLocks/>
        </xdr:cNvCxnSpPr>
      </xdr:nvCxnSpPr>
      <xdr:spPr>
        <a:xfrm flipH="1">
          <a:off x="13770214" y="13723648"/>
          <a:ext cx="257831" cy="695367"/>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384771</xdr:colOff>
      <xdr:row>53</xdr:row>
      <xdr:rowOff>213470</xdr:rowOff>
    </xdr:from>
    <xdr:to>
      <xdr:col>53</xdr:col>
      <xdr:colOff>520568</xdr:colOff>
      <xdr:row>56</xdr:row>
      <xdr:rowOff>81494</xdr:rowOff>
    </xdr:to>
    <xdr:sp macro="" textlink="">
      <xdr:nvSpPr>
        <xdr:cNvPr id="109" name="テキスト ボックス 74">
          <a:extLst>
            <a:ext uri="{FF2B5EF4-FFF2-40B4-BE49-F238E27FC236}">
              <a16:creationId xmlns:a16="http://schemas.microsoft.com/office/drawing/2014/main" id="{2B6A5B23-ACD4-463B-AD4E-2E3499A10ABA}"/>
            </a:ext>
          </a:extLst>
        </xdr:cNvPr>
        <xdr:cNvSpPr txBox="1"/>
      </xdr:nvSpPr>
      <xdr:spPr>
        <a:xfrm>
          <a:off x="12663362" y="13444561"/>
          <a:ext cx="2421797" cy="647342"/>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en-US" altLang="ja-JP" sz="1400" b="1">
              <a:solidFill>
                <a:srgbClr val="FF0000"/>
              </a:solidFill>
              <a:latin typeface="Meiryo UI" panose="020B0604030504040204" pitchFamily="50" charset="-128"/>
              <a:ea typeface="Meiryo UI" panose="020B0604030504040204" pitchFamily="50" charset="-128"/>
            </a:rPr>
            <a:t>1</a:t>
          </a:r>
          <a:r>
            <a:rPr kumimoji="1" lang="ja-JP" altLang="en-US" sz="1400" b="1" i="1">
              <a:solidFill>
                <a:srgbClr val="FF0000"/>
              </a:solidFill>
              <a:latin typeface="Meiryo UI" panose="020B0604030504040204" pitchFamily="50" charset="-128"/>
              <a:ea typeface="Meiryo UI" panose="020B0604030504040204" pitchFamily="50" charset="-128"/>
            </a:rPr>
            <a:t>サイクル当たりの</a:t>
          </a:r>
          <a:endParaRPr kumimoji="1" lang="en-US" altLang="ja-JP" sz="1400" b="1" i="1">
            <a:solidFill>
              <a:srgbClr val="FF0000"/>
            </a:solidFill>
            <a:latin typeface="Meiryo UI" panose="020B0604030504040204" pitchFamily="50" charset="-128"/>
            <a:ea typeface="Meiryo UI" panose="020B0604030504040204" pitchFamily="50" charset="-128"/>
          </a:endParaRPr>
        </a:p>
        <a:p>
          <a:pPr algn="ctr"/>
          <a:r>
            <a:rPr kumimoji="1" lang="ja-JP" altLang="en-US" sz="1400" b="1" i="1">
              <a:solidFill>
                <a:srgbClr val="FF0000"/>
              </a:solidFill>
              <a:latin typeface="Meiryo UI" panose="020B0604030504040204" pitchFamily="50" charset="-128"/>
              <a:ea typeface="Meiryo UI" panose="020B0604030504040204" pitchFamily="50" charset="-128"/>
            </a:rPr>
            <a:t>所要時間</a:t>
          </a:r>
          <a:endParaRPr kumimoji="1" lang="en-US" altLang="ja-JP" sz="1400">
            <a:solidFill>
              <a:srgbClr val="FF0000"/>
            </a:solidFill>
            <a:latin typeface="Meiryo UI" panose="020B0604030504040204" pitchFamily="50" charset="-128"/>
            <a:ea typeface="Meiryo UI" panose="020B0604030504040204" pitchFamily="50" charset="-128"/>
          </a:endParaRPr>
        </a:p>
      </xdr:txBody>
    </xdr:sp>
    <xdr:clientData/>
  </xdr:twoCellAnchor>
  <xdr:twoCellAnchor editAs="oneCell">
    <xdr:from>
      <xdr:col>51</xdr:col>
      <xdr:colOff>209505</xdr:colOff>
      <xdr:row>56</xdr:row>
      <xdr:rowOff>160090</xdr:rowOff>
    </xdr:from>
    <xdr:to>
      <xdr:col>53</xdr:col>
      <xdr:colOff>2807220</xdr:colOff>
      <xdr:row>59</xdr:row>
      <xdr:rowOff>173898</xdr:rowOff>
    </xdr:to>
    <xdr:pic>
      <xdr:nvPicPr>
        <xdr:cNvPr id="110" name="table">
          <a:extLst>
            <a:ext uri="{FF2B5EF4-FFF2-40B4-BE49-F238E27FC236}">
              <a16:creationId xmlns:a16="http://schemas.microsoft.com/office/drawing/2014/main" id="{C9F3EDBE-2FAE-4892-BEC9-8EBA37F4DF64}"/>
            </a:ext>
          </a:extLst>
        </xdr:cNvPr>
        <xdr:cNvPicPr>
          <a:picLocks noChangeAspect="1"/>
        </xdr:cNvPicPr>
      </xdr:nvPicPr>
      <xdr:blipFill>
        <a:blip xmlns:r="http://schemas.openxmlformats.org/officeDocument/2006/relationships" r:embed="rId2"/>
        <a:stretch>
          <a:fillRect/>
        </a:stretch>
      </xdr:blipFill>
      <xdr:spPr>
        <a:xfrm>
          <a:off x="12488096" y="14170499"/>
          <a:ext cx="4876730" cy="789316"/>
        </a:xfrm>
        <a:prstGeom prst="rect">
          <a:avLst/>
        </a:prstGeom>
      </xdr:spPr>
    </xdr:pic>
    <xdr:clientData/>
  </xdr:twoCellAnchor>
  <xdr:twoCellAnchor editAs="oneCell">
    <xdr:from>
      <xdr:col>43</xdr:col>
      <xdr:colOff>207818</xdr:colOff>
      <xdr:row>62</xdr:row>
      <xdr:rowOff>225138</xdr:rowOff>
    </xdr:from>
    <xdr:to>
      <xdr:col>53</xdr:col>
      <xdr:colOff>3114791</xdr:colOff>
      <xdr:row>73</xdr:row>
      <xdr:rowOff>3118</xdr:rowOff>
    </xdr:to>
    <xdr:pic>
      <xdr:nvPicPr>
        <xdr:cNvPr id="37" name="図 36">
          <a:extLst>
            <a:ext uri="{FF2B5EF4-FFF2-40B4-BE49-F238E27FC236}">
              <a16:creationId xmlns:a16="http://schemas.microsoft.com/office/drawing/2014/main" id="{DA72A756-B86B-4FA5-BB99-A877114D21C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39849" y="15959247"/>
          <a:ext cx="8841366" cy="2559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43</xdr:col>
      <xdr:colOff>138545</xdr:colOff>
      <xdr:row>61</xdr:row>
      <xdr:rowOff>142440</xdr:rowOff>
    </xdr:from>
    <xdr:to>
      <xdr:col>50</xdr:col>
      <xdr:colOff>309750</xdr:colOff>
      <xdr:row>62</xdr:row>
      <xdr:rowOff>163080</xdr:rowOff>
    </xdr:to>
    <xdr:sp macro="" textlink="">
      <xdr:nvSpPr>
        <xdr:cNvPr id="38" name="テキスト ボックス 37">
          <a:extLst>
            <a:ext uri="{FF2B5EF4-FFF2-40B4-BE49-F238E27FC236}">
              <a16:creationId xmlns:a16="http://schemas.microsoft.com/office/drawing/2014/main" id="{D183DCD4-5014-47CC-901B-D3B6483CA1C2}"/>
            </a:ext>
          </a:extLst>
        </xdr:cNvPr>
        <xdr:cNvSpPr txBox="1"/>
      </xdr:nvSpPr>
      <xdr:spPr>
        <a:xfrm>
          <a:off x="9178636" y="15451713"/>
          <a:ext cx="3253841" cy="2804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xdr:from>
      <xdr:col>53</xdr:col>
      <xdr:colOff>4649470</xdr:colOff>
      <xdr:row>44</xdr:row>
      <xdr:rowOff>121012</xdr:rowOff>
    </xdr:from>
    <xdr:to>
      <xdr:col>55</xdr:col>
      <xdr:colOff>420370</xdr:colOff>
      <xdr:row>56</xdr:row>
      <xdr:rowOff>68579</xdr:rowOff>
    </xdr:to>
    <xdr:sp macro="" textlink="">
      <xdr:nvSpPr>
        <xdr:cNvPr id="2" name="吹き出し: 四角形 1">
          <a:extLst>
            <a:ext uri="{FF2B5EF4-FFF2-40B4-BE49-F238E27FC236}">
              <a16:creationId xmlns:a16="http://schemas.microsoft.com/office/drawing/2014/main" id="{8C90F4DA-BE23-4D18-82F3-323F90952730}"/>
            </a:ext>
          </a:extLst>
        </xdr:cNvPr>
        <xdr:cNvSpPr/>
      </xdr:nvSpPr>
      <xdr:spPr>
        <a:xfrm>
          <a:off x="18051145" y="11293837"/>
          <a:ext cx="3457575" cy="3033667"/>
        </a:xfrm>
        <a:prstGeom prst="wedgeRectCallout">
          <a:avLst>
            <a:gd name="adj1" fmla="val -37854"/>
            <a:gd name="adj2" fmla="val -42528"/>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b="1">
              <a:solidFill>
                <a:srgbClr val="FF0000"/>
              </a:solidFill>
            </a:rPr>
            <a:t>【</a:t>
          </a:r>
          <a:r>
            <a:rPr kumimoji="1" lang="ja-JP" altLang="en-US" sz="1400" b="1">
              <a:solidFill>
                <a:srgbClr val="FF0000"/>
              </a:solidFill>
            </a:rPr>
            <a:t>注意</a:t>
          </a:r>
          <a:r>
            <a:rPr kumimoji="1" lang="en-US" altLang="ja-JP" sz="1400" b="1">
              <a:solidFill>
                <a:srgbClr val="FF0000"/>
              </a:solidFill>
            </a:rPr>
            <a:t>】</a:t>
          </a:r>
        </a:p>
        <a:p>
          <a:pPr algn="l"/>
          <a:r>
            <a:rPr kumimoji="1" lang="en-US" altLang="ja-JP" sz="1400" b="1">
              <a:solidFill>
                <a:srgbClr val="FF0000"/>
              </a:solidFill>
            </a:rPr>
            <a:t>M</a:t>
          </a:r>
          <a:r>
            <a:rPr kumimoji="1" lang="ja-JP" altLang="en-US" sz="1400" b="1" baseline="0">
              <a:solidFill>
                <a:srgbClr val="FF0000"/>
              </a:solidFill>
            </a:rPr>
            <a:t>「エネルギー消費原単位」、</a:t>
          </a:r>
          <a:r>
            <a:rPr kumimoji="1" lang="en-US" altLang="ja-JP" sz="1400" b="1" baseline="0">
              <a:solidFill>
                <a:srgbClr val="FF0000"/>
              </a:solidFill>
            </a:rPr>
            <a:t>N</a:t>
          </a:r>
          <a:r>
            <a:rPr kumimoji="1" lang="ja-JP" altLang="en-US" sz="1400" b="1" baseline="0">
              <a:solidFill>
                <a:srgbClr val="FF0000"/>
              </a:solidFill>
            </a:rPr>
            <a:t>「</a:t>
          </a:r>
          <a:r>
            <a:rPr kumimoji="1" lang="en-US" altLang="ja-JP" sz="1400" b="1" baseline="0">
              <a:solidFill>
                <a:srgbClr val="FF0000"/>
              </a:solidFill>
            </a:rPr>
            <a:t>1</a:t>
          </a:r>
          <a:r>
            <a:rPr kumimoji="1" lang="ja-JP" altLang="en-US" sz="1400" b="1" baseline="0">
              <a:solidFill>
                <a:srgbClr val="FF0000"/>
              </a:solidFill>
            </a:rPr>
            <a:t>時間当たりの電力量」、</a:t>
          </a:r>
          <a:r>
            <a:rPr kumimoji="1" lang="en-US" altLang="ja-JP" sz="1400" b="1" baseline="0">
              <a:solidFill>
                <a:srgbClr val="FF0000"/>
              </a:solidFill>
            </a:rPr>
            <a:t>O</a:t>
          </a:r>
          <a:r>
            <a:rPr kumimoji="1" lang="ja-JP" altLang="en-US" sz="1400" b="1" baseline="0">
              <a:solidFill>
                <a:srgbClr val="FF0000"/>
              </a:solidFill>
            </a:rPr>
            <a:t>「生産量当たりの所要時間」の</a:t>
          </a:r>
          <a:r>
            <a:rPr kumimoji="1" lang="ja-JP" altLang="en-US" sz="1400" b="1">
              <a:solidFill>
                <a:srgbClr val="FF0000"/>
              </a:solidFill>
            </a:rPr>
            <a:t>値が、</a:t>
          </a:r>
          <a:r>
            <a:rPr kumimoji="1" lang="en-US" altLang="ja-JP" sz="1400" b="1">
              <a:solidFill>
                <a:srgbClr val="FF0000"/>
              </a:solidFill>
            </a:rPr>
            <a:t>0.000</a:t>
          </a:r>
          <a:r>
            <a:rPr kumimoji="1" lang="ja-JP" altLang="en-US" sz="1400" b="1">
              <a:solidFill>
                <a:srgbClr val="FF0000"/>
              </a:solidFill>
            </a:rPr>
            <a:t>や</a:t>
          </a:r>
          <a:r>
            <a:rPr kumimoji="1" lang="en-US" altLang="ja-JP" sz="1400" b="1">
              <a:solidFill>
                <a:srgbClr val="FF0000"/>
              </a:solidFill>
            </a:rPr>
            <a:t>0.001</a:t>
          </a:r>
          <a:r>
            <a:rPr kumimoji="1" lang="ja-JP" altLang="en-US" sz="1400" b="1">
              <a:solidFill>
                <a:srgbClr val="FF0000"/>
              </a:solidFill>
            </a:rPr>
            <a:t>等、極端に小さい値になってしまう場合はＳＩＩまでお問い合わせください。</a:t>
          </a:r>
          <a:endParaRPr kumimoji="1" lang="en-US" altLang="ja-JP" sz="1400" b="1">
            <a:solidFill>
              <a:srgbClr val="FF0000"/>
            </a:solidFill>
          </a:endParaRPr>
        </a:p>
        <a:p>
          <a:pPr algn="l"/>
          <a:endParaRPr kumimoji="1" lang="en-US" altLang="ja-JP" sz="1400" b="1">
            <a:solidFill>
              <a:srgbClr val="FF0000"/>
            </a:solidFill>
          </a:endParaRPr>
        </a:p>
        <a:p>
          <a:pPr algn="l"/>
          <a:r>
            <a:rPr kumimoji="1" lang="ja-JP" altLang="en-US" sz="1100" b="1">
              <a:solidFill>
                <a:srgbClr val="FF0000"/>
              </a:solidFill>
            </a:rPr>
            <a:t>お問い合わせ窓口</a:t>
          </a:r>
          <a:endParaRPr kumimoji="1" lang="en-US" altLang="ja-JP" sz="1100" b="1">
            <a:solidFill>
              <a:srgbClr val="FF0000"/>
            </a:solidFill>
          </a:endParaRPr>
        </a:p>
        <a:p>
          <a:pPr lvl="0" algn="l"/>
          <a:r>
            <a:rPr kumimoji="1" lang="ja-JP" altLang="en-US" sz="1100" b="1">
              <a:solidFill>
                <a:srgbClr val="FF0000"/>
              </a:solidFill>
            </a:rPr>
            <a:t>　ＴＥＬ：０５７０－０１－５１１６</a:t>
          </a:r>
          <a:r>
            <a:rPr kumimoji="1" lang="en-US" altLang="ja-JP" sz="1100" b="1">
              <a:solidFill>
                <a:srgbClr val="FF0000"/>
              </a:solidFill>
            </a:rPr>
            <a:t> </a:t>
          </a:r>
          <a:r>
            <a:rPr kumimoji="1" lang="ja-JP" altLang="en-US" sz="1100" b="1">
              <a:solidFill>
                <a:srgbClr val="FF0000"/>
              </a:solidFill>
            </a:rPr>
            <a:t>（ナビダイヤル）</a:t>
          </a:r>
          <a:endParaRPr kumimoji="1" lang="en-US" altLang="ja-JP" sz="1100" b="1">
            <a:solidFill>
              <a:srgbClr val="FF0000"/>
            </a:solidFill>
          </a:endParaRPr>
        </a:p>
        <a:p>
          <a:pPr lvl="0" algn="l"/>
          <a:r>
            <a:rPr kumimoji="1" lang="en-US" altLang="ja-JP" sz="1100" b="1" baseline="0">
              <a:solidFill>
                <a:srgbClr val="FF0000"/>
              </a:solidFill>
            </a:rPr>
            <a:t>             </a:t>
          </a:r>
          <a:r>
            <a:rPr kumimoji="1" lang="ja-JP" altLang="en-US" sz="1100" b="1" baseline="0">
              <a:solidFill>
                <a:srgbClr val="FF0000"/>
              </a:solidFill>
            </a:rPr>
            <a:t> ０４２－３０３－０８５５（ＩＰ電話からのご連絡）</a:t>
          </a:r>
          <a:endParaRPr kumimoji="1" lang="en-US" altLang="ja-JP" sz="1100" b="1">
            <a:solidFill>
              <a:srgbClr val="FF0000"/>
            </a:solidFill>
          </a:endParaRPr>
        </a:p>
        <a:p>
          <a:pPr algn="l"/>
          <a:r>
            <a:rPr kumimoji="1" lang="ja-JP" altLang="en-US" sz="1100" b="1">
              <a:solidFill>
                <a:srgbClr val="FF0000"/>
              </a:solidFill>
            </a:rPr>
            <a:t>＜受付時間：</a:t>
          </a:r>
          <a:r>
            <a:rPr kumimoji="1" lang="en-US" altLang="ja-JP" sz="1100" b="1">
              <a:solidFill>
                <a:srgbClr val="FF0000"/>
              </a:solidFill>
            </a:rPr>
            <a:t>10:00</a:t>
          </a:r>
          <a:r>
            <a:rPr kumimoji="1" lang="ja-JP" altLang="en-US" sz="1100" b="1">
              <a:solidFill>
                <a:srgbClr val="FF0000"/>
              </a:solidFill>
            </a:rPr>
            <a:t>～</a:t>
          </a:r>
          <a:r>
            <a:rPr kumimoji="1" lang="en-US" altLang="ja-JP" sz="1100" b="1">
              <a:solidFill>
                <a:srgbClr val="FF0000"/>
              </a:solidFill>
            </a:rPr>
            <a:t>12:00</a:t>
          </a:r>
          <a:r>
            <a:rPr kumimoji="1" lang="ja-JP" altLang="en-US" sz="1100" b="1">
              <a:solidFill>
                <a:srgbClr val="FF0000"/>
              </a:solidFill>
            </a:rPr>
            <a:t>、</a:t>
          </a:r>
          <a:r>
            <a:rPr kumimoji="1" lang="en-US" altLang="ja-JP" sz="1100" b="1">
              <a:solidFill>
                <a:srgbClr val="FF0000"/>
              </a:solidFill>
            </a:rPr>
            <a:t>13:00</a:t>
          </a:r>
          <a:r>
            <a:rPr kumimoji="1" lang="ja-JP" altLang="en-US" sz="1100" b="1">
              <a:solidFill>
                <a:srgbClr val="FF0000"/>
              </a:solidFill>
            </a:rPr>
            <a:t>～</a:t>
          </a:r>
          <a:r>
            <a:rPr kumimoji="1" lang="en-US" altLang="ja-JP" sz="1100" b="1">
              <a:solidFill>
                <a:srgbClr val="FF0000"/>
              </a:solidFill>
            </a:rPr>
            <a:t>17:00</a:t>
          </a:r>
        </a:p>
        <a:p>
          <a:pPr algn="l"/>
          <a:r>
            <a:rPr kumimoji="1" lang="ja-JP" altLang="en-US" sz="1100" b="1">
              <a:solidFill>
                <a:srgbClr val="FF0000"/>
              </a:solidFill>
            </a:rPr>
            <a:t>（土曜、日曜、祝日を除く）＞</a:t>
          </a:r>
          <a:endParaRPr kumimoji="1" lang="en-US" altLang="ja-JP" sz="1400" b="1">
            <a:solidFill>
              <a:srgbClr val="FF0000"/>
            </a:solidFill>
          </a:endParaRPr>
        </a:p>
      </xdr:txBody>
    </xdr:sp>
    <xdr:clientData/>
  </xdr:twoCellAnchor>
  <xdr:twoCellAnchor>
    <xdr:from>
      <xdr:col>23</xdr:col>
      <xdr:colOff>183174</xdr:colOff>
      <xdr:row>32</xdr:row>
      <xdr:rowOff>139065</xdr:rowOff>
    </xdr:from>
    <xdr:to>
      <xdr:col>28</xdr:col>
      <xdr:colOff>62865</xdr:colOff>
      <xdr:row>35</xdr:row>
      <xdr:rowOff>190500</xdr:rowOff>
    </xdr:to>
    <xdr:sp macro="" textlink="">
      <xdr:nvSpPr>
        <xdr:cNvPr id="3" name="正方形/長方形 2">
          <a:extLst>
            <a:ext uri="{FF2B5EF4-FFF2-40B4-BE49-F238E27FC236}">
              <a16:creationId xmlns:a16="http://schemas.microsoft.com/office/drawing/2014/main" id="{961F9D98-ED4D-454E-9968-263A0A4F20E2}"/>
            </a:ext>
          </a:extLst>
        </xdr:cNvPr>
        <xdr:cNvSpPr/>
      </xdr:nvSpPr>
      <xdr:spPr>
        <a:xfrm>
          <a:off x="4806462" y="8015507"/>
          <a:ext cx="942095" cy="86472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株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式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会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社　　　□</a:t>
          </a:r>
          <a:endParaRPr kumimoji="1" lang="en-US" altLang="ja-JP" sz="1050">
            <a:solidFill>
              <a:srgbClr val="FF0000"/>
            </a:solidFill>
          </a:endParaRPr>
        </a:p>
        <a:p>
          <a:pPr algn="l"/>
          <a:endParaRPr kumimoji="1" lang="ja-JP" altLang="en-US" sz="1050"/>
        </a:p>
      </xdr:txBody>
    </xdr:sp>
    <xdr:clientData/>
  </xdr:twoCellAnchor>
  <xdr:twoCellAnchor>
    <xdr:from>
      <xdr:col>53</xdr:col>
      <xdr:colOff>1759741</xdr:colOff>
      <xdr:row>64</xdr:row>
      <xdr:rowOff>17860</xdr:rowOff>
    </xdr:from>
    <xdr:to>
      <xdr:col>53</xdr:col>
      <xdr:colOff>2616992</xdr:colOff>
      <xdr:row>65</xdr:row>
      <xdr:rowOff>12303</xdr:rowOff>
    </xdr:to>
    <xdr:grpSp>
      <xdr:nvGrpSpPr>
        <xdr:cNvPr id="7" name="グループ化 6">
          <a:extLst>
            <a:ext uri="{FF2B5EF4-FFF2-40B4-BE49-F238E27FC236}">
              <a16:creationId xmlns:a16="http://schemas.microsoft.com/office/drawing/2014/main" id="{6D2201D9-84C1-4247-8F1C-5017719D99F3}"/>
            </a:ext>
          </a:extLst>
        </xdr:cNvPr>
        <xdr:cNvGrpSpPr/>
      </xdr:nvGrpSpPr>
      <xdr:grpSpPr>
        <a:xfrm>
          <a:off x="15164591" y="16334185"/>
          <a:ext cx="857251" cy="248443"/>
          <a:chOff x="16263935" y="16263938"/>
          <a:chExt cx="857251" cy="244078"/>
        </a:xfrm>
      </xdr:grpSpPr>
      <xdr:sp macro="" textlink="">
        <xdr:nvSpPr>
          <xdr:cNvPr id="6" name="正方形/長方形 5">
            <a:extLst>
              <a:ext uri="{FF2B5EF4-FFF2-40B4-BE49-F238E27FC236}">
                <a16:creationId xmlns:a16="http://schemas.microsoft.com/office/drawing/2014/main" id="{11470B34-D1ED-4440-A643-921C2A7ED654}"/>
              </a:ext>
            </a:extLst>
          </xdr:cNvPr>
          <xdr:cNvSpPr/>
        </xdr:nvSpPr>
        <xdr:spPr>
          <a:xfrm>
            <a:off x="16347280" y="16275843"/>
            <a:ext cx="726281" cy="184547"/>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63DFD802-6B7A-4E19-8E8D-7F4395970FE9}"/>
              </a:ext>
            </a:extLst>
          </xdr:cNvPr>
          <xdr:cNvSpPr txBox="1"/>
        </xdr:nvSpPr>
        <xdr:spPr>
          <a:xfrm>
            <a:off x="16263935" y="16263938"/>
            <a:ext cx="857251" cy="2440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800">
                <a:latin typeface="ＭＳ 明朝" panose="02020609040205080304" pitchFamily="17" charset="-128"/>
                <a:ea typeface="ＭＳ 明朝" panose="02020609040205080304" pitchFamily="17" charset="-128"/>
              </a:rPr>
              <a:t>(s/</a:t>
            </a:r>
            <a:r>
              <a:rPr kumimoji="1" lang="ja-JP" altLang="en-US" sz="800">
                <a:latin typeface="ＭＳ 明朝" panose="02020609040205080304" pitchFamily="17" charset="-128"/>
                <a:ea typeface="ＭＳ 明朝" panose="02020609040205080304" pitchFamily="17" charset="-128"/>
              </a:rPr>
              <a:t>千枚 等</a:t>
            </a:r>
            <a:r>
              <a:rPr kumimoji="1" lang="en-US" altLang="ja-JP" sz="800">
                <a:latin typeface="ＭＳ 明朝" panose="02020609040205080304" pitchFamily="17" charset="-128"/>
                <a:ea typeface="ＭＳ 明朝" panose="02020609040205080304" pitchFamily="17" charset="-128"/>
              </a:rPr>
              <a:t>)</a:t>
            </a:r>
            <a:endParaRPr kumimoji="1" lang="ja-JP" altLang="en-US" sz="800">
              <a:latin typeface="ＭＳ 明朝" panose="02020609040205080304" pitchFamily="17" charset="-128"/>
              <a:ea typeface="ＭＳ 明朝" panose="02020609040205080304" pitchFamily="17" charset="-128"/>
            </a:endParaRPr>
          </a:p>
        </xdr:txBody>
      </xdr:sp>
    </xdr:grpSp>
    <xdr:clientData/>
  </xdr:twoCellAnchor>
  <xdr:twoCellAnchor>
    <xdr:from>
      <xdr:col>53</xdr:col>
      <xdr:colOff>1759741</xdr:colOff>
      <xdr:row>66</xdr:row>
      <xdr:rowOff>65089</xdr:rowOff>
    </xdr:from>
    <xdr:to>
      <xdr:col>53</xdr:col>
      <xdr:colOff>2616992</xdr:colOff>
      <xdr:row>67</xdr:row>
      <xdr:rowOff>59532</xdr:rowOff>
    </xdr:to>
    <xdr:grpSp>
      <xdr:nvGrpSpPr>
        <xdr:cNvPr id="23" name="グループ化 22">
          <a:extLst>
            <a:ext uri="{FF2B5EF4-FFF2-40B4-BE49-F238E27FC236}">
              <a16:creationId xmlns:a16="http://schemas.microsoft.com/office/drawing/2014/main" id="{481BB632-2844-4C97-8E8A-D3545D8B4A7B}"/>
            </a:ext>
          </a:extLst>
        </xdr:cNvPr>
        <xdr:cNvGrpSpPr/>
      </xdr:nvGrpSpPr>
      <xdr:grpSpPr>
        <a:xfrm>
          <a:off x="15164591" y="16870364"/>
          <a:ext cx="857251" cy="248443"/>
          <a:chOff x="16263935" y="16263938"/>
          <a:chExt cx="857251" cy="244078"/>
        </a:xfrm>
      </xdr:grpSpPr>
      <xdr:sp macro="" textlink="">
        <xdr:nvSpPr>
          <xdr:cNvPr id="24" name="正方形/長方形 23">
            <a:extLst>
              <a:ext uri="{FF2B5EF4-FFF2-40B4-BE49-F238E27FC236}">
                <a16:creationId xmlns:a16="http://schemas.microsoft.com/office/drawing/2014/main" id="{A805F8D1-B8AD-40C4-91D1-182519C94780}"/>
              </a:ext>
            </a:extLst>
          </xdr:cNvPr>
          <xdr:cNvSpPr/>
        </xdr:nvSpPr>
        <xdr:spPr>
          <a:xfrm>
            <a:off x="16347280" y="16275843"/>
            <a:ext cx="726281" cy="184547"/>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テキスト ボックス 24">
            <a:extLst>
              <a:ext uri="{FF2B5EF4-FFF2-40B4-BE49-F238E27FC236}">
                <a16:creationId xmlns:a16="http://schemas.microsoft.com/office/drawing/2014/main" id="{D6DBCBD1-D11A-4EC7-8E44-9C3E6259C534}"/>
              </a:ext>
            </a:extLst>
          </xdr:cNvPr>
          <xdr:cNvSpPr txBox="1"/>
        </xdr:nvSpPr>
        <xdr:spPr>
          <a:xfrm>
            <a:off x="16263935" y="16263938"/>
            <a:ext cx="857251" cy="2440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800">
                <a:latin typeface="ＭＳ 明朝" panose="02020609040205080304" pitchFamily="17" charset="-128"/>
                <a:ea typeface="ＭＳ 明朝" panose="02020609040205080304" pitchFamily="17" charset="-128"/>
              </a:rPr>
              <a:t>(s/</a:t>
            </a:r>
            <a:r>
              <a:rPr kumimoji="1" lang="ja-JP" altLang="en-US" sz="800">
                <a:latin typeface="ＭＳ 明朝" panose="02020609040205080304" pitchFamily="17" charset="-128"/>
                <a:ea typeface="ＭＳ 明朝" panose="02020609040205080304" pitchFamily="17" charset="-128"/>
              </a:rPr>
              <a:t>千枚 等</a:t>
            </a:r>
            <a:r>
              <a:rPr kumimoji="1" lang="en-US" altLang="ja-JP" sz="800">
                <a:latin typeface="ＭＳ 明朝" panose="02020609040205080304" pitchFamily="17" charset="-128"/>
                <a:ea typeface="ＭＳ 明朝" panose="02020609040205080304" pitchFamily="17" charset="-128"/>
              </a:rPr>
              <a:t>)</a:t>
            </a:r>
            <a:endParaRPr kumimoji="1" lang="ja-JP" altLang="en-US" sz="800">
              <a:latin typeface="ＭＳ 明朝" panose="02020609040205080304" pitchFamily="17" charset="-128"/>
              <a:ea typeface="ＭＳ 明朝" panose="02020609040205080304" pitchFamily="17" charset="-128"/>
            </a:endParaRPr>
          </a:p>
        </xdr:txBody>
      </xdr:sp>
    </xdr:grpSp>
    <xdr:clientData/>
  </xdr:twoCellAnchor>
  <xdr:twoCellAnchor>
    <xdr:from>
      <xdr:col>53</xdr:col>
      <xdr:colOff>1759741</xdr:colOff>
      <xdr:row>69</xdr:row>
      <xdr:rowOff>35721</xdr:rowOff>
    </xdr:from>
    <xdr:to>
      <xdr:col>53</xdr:col>
      <xdr:colOff>2616992</xdr:colOff>
      <xdr:row>70</xdr:row>
      <xdr:rowOff>30164</xdr:rowOff>
    </xdr:to>
    <xdr:grpSp>
      <xdr:nvGrpSpPr>
        <xdr:cNvPr id="26" name="グループ化 25">
          <a:extLst>
            <a:ext uri="{FF2B5EF4-FFF2-40B4-BE49-F238E27FC236}">
              <a16:creationId xmlns:a16="http://schemas.microsoft.com/office/drawing/2014/main" id="{60325E74-EBDB-48AD-9C6F-AE9519A91F4B}"/>
            </a:ext>
          </a:extLst>
        </xdr:cNvPr>
        <xdr:cNvGrpSpPr/>
      </xdr:nvGrpSpPr>
      <xdr:grpSpPr>
        <a:xfrm>
          <a:off x="15164591" y="17609346"/>
          <a:ext cx="857251" cy="248443"/>
          <a:chOff x="16263935" y="16263938"/>
          <a:chExt cx="857251" cy="244078"/>
        </a:xfrm>
      </xdr:grpSpPr>
      <xdr:sp macro="" textlink="">
        <xdr:nvSpPr>
          <xdr:cNvPr id="27" name="正方形/長方形 26">
            <a:extLst>
              <a:ext uri="{FF2B5EF4-FFF2-40B4-BE49-F238E27FC236}">
                <a16:creationId xmlns:a16="http://schemas.microsoft.com/office/drawing/2014/main" id="{62C5A5D6-A138-4ECF-B401-67E5A1462871}"/>
              </a:ext>
            </a:extLst>
          </xdr:cNvPr>
          <xdr:cNvSpPr/>
        </xdr:nvSpPr>
        <xdr:spPr>
          <a:xfrm>
            <a:off x="16347280" y="16275843"/>
            <a:ext cx="726281" cy="184547"/>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8" name="テキスト ボックス 27">
            <a:extLst>
              <a:ext uri="{FF2B5EF4-FFF2-40B4-BE49-F238E27FC236}">
                <a16:creationId xmlns:a16="http://schemas.microsoft.com/office/drawing/2014/main" id="{26B6929B-B72F-4EE1-B9BF-B74D4FCFD786}"/>
              </a:ext>
            </a:extLst>
          </xdr:cNvPr>
          <xdr:cNvSpPr txBox="1"/>
        </xdr:nvSpPr>
        <xdr:spPr>
          <a:xfrm>
            <a:off x="16263935" y="16263938"/>
            <a:ext cx="857251" cy="2440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800">
                <a:latin typeface="ＭＳ 明朝" panose="02020609040205080304" pitchFamily="17" charset="-128"/>
                <a:ea typeface="ＭＳ 明朝" panose="02020609040205080304" pitchFamily="17" charset="-128"/>
              </a:rPr>
              <a:t>(s/</a:t>
            </a:r>
            <a:r>
              <a:rPr kumimoji="1" lang="ja-JP" altLang="en-US" sz="800">
                <a:latin typeface="ＭＳ 明朝" panose="02020609040205080304" pitchFamily="17" charset="-128"/>
                <a:ea typeface="ＭＳ 明朝" panose="02020609040205080304" pitchFamily="17" charset="-128"/>
              </a:rPr>
              <a:t>千枚 等</a:t>
            </a:r>
            <a:r>
              <a:rPr kumimoji="1" lang="en-US" altLang="ja-JP" sz="800">
                <a:latin typeface="ＭＳ 明朝" panose="02020609040205080304" pitchFamily="17" charset="-128"/>
                <a:ea typeface="ＭＳ 明朝" panose="02020609040205080304" pitchFamily="17" charset="-128"/>
              </a:rPr>
              <a:t>)</a:t>
            </a:r>
            <a:endParaRPr kumimoji="1" lang="ja-JP" altLang="en-US" sz="800">
              <a:latin typeface="ＭＳ 明朝" panose="02020609040205080304" pitchFamily="17" charset="-128"/>
              <a:ea typeface="ＭＳ 明朝" panose="02020609040205080304" pitchFamily="17" charset="-128"/>
            </a:endParaRPr>
          </a:p>
        </xdr:txBody>
      </xdr:sp>
    </xdr:grpSp>
    <xdr:clientData/>
  </xdr:twoCellAnchor>
  <xdr:twoCellAnchor>
    <xdr:from>
      <xdr:col>53</xdr:col>
      <xdr:colOff>1759741</xdr:colOff>
      <xdr:row>71</xdr:row>
      <xdr:rowOff>65089</xdr:rowOff>
    </xdr:from>
    <xdr:to>
      <xdr:col>53</xdr:col>
      <xdr:colOff>2616992</xdr:colOff>
      <xdr:row>72</xdr:row>
      <xdr:rowOff>59532</xdr:rowOff>
    </xdr:to>
    <xdr:grpSp>
      <xdr:nvGrpSpPr>
        <xdr:cNvPr id="41" name="グループ化 40">
          <a:extLst>
            <a:ext uri="{FF2B5EF4-FFF2-40B4-BE49-F238E27FC236}">
              <a16:creationId xmlns:a16="http://schemas.microsoft.com/office/drawing/2014/main" id="{3FDFD003-2ED4-4842-987D-BD13DD1DAD17}"/>
            </a:ext>
          </a:extLst>
        </xdr:cNvPr>
        <xdr:cNvGrpSpPr/>
      </xdr:nvGrpSpPr>
      <xdr:grpSpPr>
        <a:xfrm>
          <a:off x="15164591" y="18156239"/>
          <a:ext cx="857251" cy="248443"/>
          <a:chOff x="16263935" y="16263938"/>
          <a:chExt cx="857251" cy="244078"/>
        </a:xfrm>
      </xdr:grpSpPr>
      <xdr:sp macro="" textlink="">
        <xdr:nvSpPr>
          <xdr:cNvPr id="42" name="正方形/長方形 41">
            <a:extLst>
              <a:ext uri="{FF2B5EF4-FFF2-40B4-BE49-F238E27FC236}">
                <a16:creationId xmlns:a16="http://schemas.microsoft.com/office/drawing/2014/main" id="{67964461-D2F4-470B-8656-B4C61210FF65}"/>
              </a:ext>
            </a:extLst>
          </xdr:cNvPr>
          <xdr:cNvSpPr/>
        </xdr:nvSpPr>
        <xdr:spPr>
          <a:xfrm>
            <a:off x="16347280" y="16275843"/>
            <a:ext cx="726281" cy="184547"/>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3" name="テキスト ボックス 42">
            <a:extLst>
              <a:ext uri="{FF2B5EF4-FFF2-40B4-BE49-F238E27FC236}">
                <a16:creationId xmlns:a16="http://schemas.microsoft.com/office/drawing/2014/main" id="{8D99A661-F52E-4D89-A250-5B8612D1A0C0}"/>
              </a:ext>
            </a:extLst>
          </xdr:cNvPr>
          <xdr:cNvSpPr txBox="1"/>
        </xdr:nvSpPr>
        <xdr:spPr>
          <a:xfrm>
            <a:off x="16263935" y="16263938"/>
            <a:ext cx="857251" cy="2440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800">
                <a:latin typeface="ＭＳ 明朝" panose="02020609040205080304" pitchFamily="17" charset="-128"/>
                <a:ea typeface="ＭＳ 明朝" panose="02020609040205080304" pitchFamily="17" charset="-128"/>
              </a:rPr>
              <a:t>(s/</a:t>
            </a:r>
            <a:r>
              <a:rPr kumimoji="1" lang="ja-JP" altLang="en-US" sz="800">
                <a:latin typeface="ＭＳ 明朝" panose="02020609040205080304" pitchFamily="17" charset="-128"/>
                <a:ea typeface="ＭＳ 明朝" panose="02020609040205080304" pitchFamily="17" charset="-128"/>
              </a:rPr>
              <a:t>千枚 等</a:t>
            </a:r>
            <a:r>
              <a:rPr kumimoji="1" lang="en-US" altLang="ja-JP" sz="800">
                <a:latin typeface="ＭＳ 明朝" panose="02020609040205080304" pitchFamily="17" charset="-128"/>
                <a:ea typeface="ＭＳ 明朝" panose="02020609040205080304" pitchFamily="17" charset="-128"/>
              </a:rPr>
              <a:t>)</a:t>
            </a:r>
            <a:endParaRPr kumimoji="1" lang="ja-JP" altLang="en-US" sz="800">
              <a:latin typeface="ＭＳ 明朝" panose="02020609040205080304" pitchFamily="17" charset="-128"/>
              <a:ea typeface="ＭＳ 明朝" panose="02020609040205080304" pitchFamily="17" charset="-128"/>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49572-8FCD-4C97-8F9E-FF2728C994CD}">
  <dimension ref="B1:AH69"/>
  <sheetViews>
    <sheetView showGridLines="0" tabSelected="1" view="pageBreakPreview" zoomScaleNormal="100" zoomScaleSheetLayoutView="100" zoomScalePageLayoutView="98" workbookViewId="0">
      <selection activeCell="B2" sqref="B2"/>
    </sheetView>
  </sheetViews>
  <sheetFormatPr defaultRowHeight="13" x14ac:dyDescent="0.2"/>
  <cols>
    <col min="1" max="1" width="1.08984375" style="117" customWidth="1"/>
    <col min="2" max="2" width="2.08984375" style="114" customWidth="1"/>
    <col min="3" max="4" width="2.453125" style="114" customWidth="1"/>
    <col min="5" max="18" width="3.08984375" style="114" customWidth="1"/>
    <col min="19" max="19" width="4.08984375" style="114" customWidth="1"/>
    <col min="20" max="29" width="3.08984375" style="114" customWidth="1"/>
    <col min="30" max="30" width="2.36328125" style="114" customWidth="1"/>
    <col min="31" max="33" width="3.08984375" style="114" customWidth="1"/>
    <col min="34" max="16384" width="8.7265625" style="117"/>
  </cols>
  <sheetData>
    <row r="1" spans="3:34" ht="5.25" customHeight="1" x14ac:dyDescent="0.2"/>
    <row r="2" spans="3:34" ht="13.5" customHeight="1" x14ac:dyDescent="0.2">
      <c r="C2" s="128" t="s">
        <v>264</v>
      </c>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row>
    <row r="3" spans="3:34" ht="13.5" customHeight="1" x14ac:dyDescent="0.2">
      <c r="C3" s="128" t="s">
        <v>265</v>
      </c>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row>
    <row r="4" spans="3:34" ht="5.25" customHeight="1" x14ac:dyDescent="0.2">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row>
    <row r="5" spans="3:34" ht="13.5" customHeight="1" x14ac:dyDescent="0.2">
      <c r="C5" s="128" t="s">
        <v>153</v>
      </c>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3:34" ht="6" customHeight="1" x14ac:dyDescent="0.2"/>
    <row r="7" spans="3:34" ht="15" customHeight="1" x14ac:dyDescent="0.2">
      <c r="C7" s="123" t="s">
        <v>246</v>
      </c>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H7" s="114"/>
    </row>
    <row r="8" spans="3:34" ht="5.25" customHeight="1" x14ac:dyDescent="0.2">
      <c r="C8" s="115"/>
      <c r="AH8" s="114"/>
    </row>
    <row r="9" spans="3:34" ht="13.5" customHeight="1" x14ac:dyDescent="0.2">
      <c r="C9" s="127" t="s">
        <v>268</v>
      </c>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35"/>
      <c r="AH9" s="114"/>
    </row>
    <row r="10" spans="3:34" x14ac:dyDescent="0.2">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35"/>
      <c r="AH10" s="114"/>
    </row>
    <row r="11" spans="3:34" x14ac:dyDescent="0.2">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35"/>
      <c r="AH11" s="114"/>
    </row>
    <row r="12" spans="3:34" ht="6" customHeight="1" x14ac:dyDescent="0.2">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H12" s="114"/>
    </row>
    <row r="13" spans="3:34" ht="13.5" customHeight="1" x14ac:dyDescent="0.2">
      <c r="C13" s="34" t="s">
        <v>133</v>
      </c>
      <c r="D13" s="126" t="s">
        <v>126</v>
      </c>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35"/>
      <c r="AH13" s="114"/>
    </row>
    <row r="14" spans="3:34" ht="13.5" customHeight="1" x14ac:dyDescent="0.2">
      <c r="C14" s="34"/>
      <c r="D14" s="127" t="s">
        <v>269</v>
      </c>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35"/>
      <c r="AH14" s="114"/>
    </row>
    <row r="15" spans="3:34" x14ac:dyDescent="0.2">
      <c r="C15" s="34"/>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35"/>
      <c r="AH15" s="114"/>
    </row>
    <row r="16" spans="3:34" ht="13.5" customHeight="1" x14ac:dyDescent="0.2">
      <c r="C16" s="34"/>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35"/>
      <c r="AH16" s="114"/>
    </row>
    <row r="17" spans="3:34" ht="13.5" customHeight="1" x14ac:dyDescent="0.2">
      <c r="C17" s="34"/>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127"/>
      <c r="AC17" s="127"/>
      <c r="AD17" s="35"/>
      <c r="AH17" s="114"/>
    </row>
    <row r="18" spans="3:34" ht="6" customHeight="1" x14ac:dyDescent="0.2">
      <c r="C18" s="34"/>
      <c r="D18" s="35"/>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120"/>
      <c r="AC18" s="120"/>
      <c r="AD18" s="35"/>
      <c r="AH18" s="114"/>
    </row>
    <row r="19" spans="3:34" ht="13.5" customHeight="1" x14ac:dyDescent="0.2">
      <c r="C19" s="34" t="s">
        <v>134</v>
      </c>
      <c r="D19" s="126" t="s">
        <v>127</v>
      </c>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35"/>
      <c r="AH19" s="114"/>
    </row>
    <row r="20" spans="3:34" ht="13.5" customHeight="1" x14ac:dyDescent="0.2">
      <c r="C20" s="34"/>
      <c r="D20" s="127" t="s">
        <v>260</v>
      </c>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c r="AC20" s="127"/>
      <c r="AD20" s="35"/>
      <c r="AH20" s="114"/>
    </row>
    <row r="21" spans="3:34" x14ac:dyDescent="0.2">
      <c r="C21" s="34"/>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35"/>
      <c r="AH21" s="114"/>
    </row>
    <row r="22" spans="3:34" x14ac:dyDescent="0.2">
      <c r="C22" s="34"/>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35"/>
      <c r="AH22" s="114"/>
    </row>
    <row r="23" spans="3:34" ht="13.5" customHeight="1" x14ac:dyDescent="0.2">
      <c r="C23" s="34"/>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35"/>
      <c r="AH23" s="114"/>
    </row>
    <row r="24" spans="3:34" ht="7.5" customHeight="1" x14ac:dyDescent="0.2">
      <c r="C24" s="34"/>
      <c r="D24" s="120"/>
      <c r="E24" s="120"/>
      <c r="F24" s="120"/>
      <c r="G24" s="120"/>
      <c r="H24" s="120"/>
      <c r="I24" s="120"/>
      <c r="J24" s="120"/>
      <c r="K24" s="120"/>
      <c r="L24" s="120"/>
      <c r="M24" s="120"/>
      <c r="N24" s="120"/>
      <c r="O24" s="120"/>
      <c r="P24" s="120"/>
      <c r="Q24" s="120"/>
      <c r="R24" s="120"/>
      <c r="S24" s="120"/>
      <c r="T24" s="120"/>
      <c r="U24" s="120"/>
      <c r="V24" s="120"/>
      <c r="W24" s="120"/>
      <c r="X24" s="120"/>
      <c r="Y24" s="120"/>
      <c r="Z24" s="120"/>
      <c r="AA24" s="120"/>
      <c r="AB24" s="120"/>
      <c r="AC24" s="120"/>
      <c r="AD24" s="35"/>
      <c r="AH24" s="114"/>
    </row>
    <row r="25" spans="3:34" ht="13.5" customHeight="1" x14ac:dyDescent="0.2">
      <c r="C25" s="127" t="s">
        <v>242</v>
      </c>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35"/>
      <c r="AH25" s="114"/>
    </row>
    <row r="26" spans="3:34" x14ac:dyDescent="0.2">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35"/>
      <c r="AH26" s="114"/>
    </row>
    <row r="27" spans="3:34" ht="13.5" customHeight="1" x14ac:dyDescent="0.2">
      <c r="C27" s="34"/>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35"/>
      <c r="AH27" s="114"/>
    </row>
    <row r="28" spans="3:34" ht="15" customHeight="1" x14ac:dyDescent="0.2">
      <c r="C28" s="123" t="s">
        <v>243</v>
      </c>
      <c r="D28" s="123"/>
      <c r="E28" s="123"/>
      <c r="F28" s="123"/>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35"/>
      <c r="AH28" s="114"/>
    </row>
    <row r="29" spans="3:34" ht="5.25" customHeight="1" x14ac:dyDescent="0.2">
      <c r="C29" s="115"/>
      <c r="AH29" s="114"/>
    </row>
    <row r="30" spans="3:34" ht="13.5" customHeight="1" x14ac:dyDescent="0.2">
      <c r="C30" s="127" t="s">
        <v>247</v>
      </c>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c r="AC30" s="127"/>
      <c r="AH30" s="114"/>
    </row>
    <row r="31" spans="3:34" x14ac:dyDescent="0.2">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H31" s="114"/>
    </row>
    <row r="32" spans="3:34" x14ac:dyDescent="0.2">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H32" s="114"/>
    </row>
    <row r="33" spans="3:34" x14ac:dyDescent="0.2">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H33" s="114"/>
    </row>
    <row r="34" spans="3:34" ht="13.5" customHeight="1" x14ac:dyDescent="0.2">
      <c r="C34" s="114" t="s">
        <v>64</v>
      </c>
      <c r="D34" s="127" t="s">
        <v>261</v>
      </c>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H34" s="114"/>
    </row>
    <row r="35" spans="3:34" x14ac:dyDescent="0.2">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H35" s="114"/>
    </row>
    <row r="36" spans="3:34" ht="13.5" customHeight="1" x14ac:dyDescent="0.2">
      <c r="AH36" s="114"/>
    </row>
    <row r="37" spans="3:34" ht="15" customHeight="1" x14ac:dyDescent="0.2">
      <c r="C37" s="123" t="s">
        <v>132</v>
      </c>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18"/>
      <c r="AH37" s="114"/>
    </row>
    <row r="38" spans="3:34" ht="5.25" customHeight="1" x14ac:dyDescent="0.2">
      <c r="C38" s="115"/>
      <c r="AH38" s="114"/>
    </row>
    <row r="39" spans="3:34" ht="13.5" customHeight="1" x14ac:dyDescent="0.2">
      <c r="C39" s="127" t="s">
        <v>245</v>
      </c>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row>
    <row r="40" spans="3:34" x14ac:dyDescent="0.2">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c r="AC40" s="127"/>
    </row>
    <row r="41" spans="3:34" ht="13.5" customHeight="1" x14ac:dyDescent="0.2">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row>
    <row r="42" spans="3:34" x14ac:dyDescent="0.2">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c r="AC42" s="127"/>
    </row>
    <row r="43" spans="3:34" ht="13.5" customHeight="1" x14ac:dyDescent="0.2">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row>
    <row r="44" spans="3:34" ht="13.5" customHeight="1" x14ac:dyDescent="0.2">
      <c r="C44" s="119" t="s">
        <v>64</v>
      </c>
      <c r="D44" s="127" t="s">
        <v>229</v>
      </c>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row>
    <row r="45" spans="3:34" ht="13.5" customHeight="1" x14ac:dyDescent="0.2">
      <c r="C45" s="119"/>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row>
    <row r="46" spans="3:34" ht="6.75" customHeight="1" x14ac:dyDescent="0.2">
      <c r="C46" s="119"/>
      <c r="D46" s="35"/>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row>
    <row r="47" spans="3:34" ht="13.5" customHeight="1" x14ac:dyDescent="0.2">
      <c r="C47" s="126" t="s">
        <v>251</v>
      </c>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35"/>
      <c r="AH47" s="114"/>
    </row>
    <row r="48" spans="3:34" x14ac:dyDescent="0.2">
      <c r="C48" s="121" t="s">
        <v>272</v>
      </c>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c r="AC48" s="121"/>
      <c r="AD48" s="35"/>
      <c r="AH48" s="114"/>
    </row>
    <row r="49" spans="3:34" ht="7.5" customHeight="1" x14ac:dyDescent="0.2">
      <c r="C49" s="35"/>
      <c r="D49" s="116"/>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H49" s="114"/>
    </row>
    <row r="50" spans="3:34" x14ac:dyDescent="0.2">
      <c r="C50" s="126" t="s">
        <v>230</v>
      </c>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35"/>
      <c r="AH50" s="114"/>
    </row>
    <row r="51" spans="3:34" ht="4.5" customHeight="1" x14ac:dyDescent="0.2">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35"/>
      <c r="AH51" s="114"/>
    </row>
    <row r="52" spans="3:34" ht="13.5" customHeight="1" x14ac:dyDescent="0.2">
      <c r="C52" s="34" t="s">
        <v>133</v>
      </c>
      <c r="D52" s="127" t="s">
        <v>232</v>
      </c>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35"/>
      <c r="AH52" s="114"/>
    </row>
    <row r="53" spans="3:34" x14ac:dyDescent="0.2">
      <c r="C53" s="35"/>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35"/>
      <c r="AH53" s="114"/>
    </row>
    <row r="54" spans="3:34" ht="13.5" customHeight="1" x14ac:dyDescent="0.2">
      <c r="C54" s="34" t="s">
        <v>134</v>
      </c>
      <c r="D54" s="127" t="s">
        <v>214</v>
      </c>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35"/>
      <c r="AH54" s="114"/>
    </row>
    <row r="55" spans="3:34" x14ac:dyDescent="0.2">
      <c r="C55" s="34"/>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35"/>
      <c r="AH55" s="114"/>
    </row>
    <row r="56" spans="3:34" x14ac:dyDescent="0.2">
      <c r="C56" s="35"/>
      <c r="D56" s="121" t="s">
        <v>156</v>
      </c>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H56" s="114"/>
    </row>
    <row r="57" spans="3:34" ht="13.5" customHeight="1" x14ac:dyDescent="0.2">
      <c r="C57" s="35"/>
      <c r="D57" s="121"/>
      <c r="E57" s="127" t="s">
        <v>244</v>
      </c>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35"/>
      <c r="AH57" s="114"/>
    </row>
    <row r="58" spans="3:34" x14ac:dyDescent="0.2">
      <c r="C58" s="35"/>
      <c r="D58" s="121"/>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35"/>
      <c r="AH58" s="114"/>
    </row>
    <row r="59" spans="3:34" x14ac:dyDescent="0.2">
      <c r="C59" s="35"/>
      <c r="D59" s="121"/>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35"/>
      <c r="AH59" s="114"/>
    </row>
    <row r="60" spans="3:34" x14ac:dyDescent="0.2">
      <c r="C60" s="35"/>
      <c r="D60" s="121"/>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35"/>
      <c r="AH60" s="114"/>
    </row>
    <row r="61" spans="3:34" x14ac:dyDescent="0.2">
      <c r="C61" s="35"/>
      <c r="D61" s="121" t="s">
        <v>157</v>
      </c>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H61" s="114"/>
    </row>
    <row r="62" spans="3:34" ht="13.5" customHeight="1" x14ac:dyDescent="0.2">
      <c r="C62" s="35"/>
      <c r="D62" s="121"/>
      <c r="E62" s="127" t="s">
        <v>250</v>
      </c>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35"/>
      <c r="AH62" s="114"/>
    </row>
    <row r="63" spans="3:34" x14ac:dyDescent="0.2">
      <c r="C63" s="35"/>
      <c r="D63" s="116"/>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35"/>
      <c r="AH63" s="114"/>
    </row>
    <row r="64" spans="3:34" x14ac:dyDescent="0.2">
      <c r="C64" s="35"/>
      <c r="D64" s="35"/>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35"/>
      <c r="AH64" s="114"/>
    </row>
    <row r="65" spans="2:34" ht="13.5" customHeight="1" x14ac:dyDescent="0.2">
      <c r="C65" s="35"/>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35"/>
      <c r="AH65" s="114"/>
    </row>
    <row r="66" spans="2:34" ht="13.5" customHeight="1" x14ac:dyDescent="0.2">
      <c r="C66" s="35"/>
      <c r="D66" s="35" t="s">
        <v>64</v>
      </c>
      <c r="E66" s="127" t="s">
        <v>215</v>
      </c>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35"/>
      <c r="AH66" s="114"/>
    </row>
    <row r="67" spans="2:34" ht="13.5" customHeight="1" x14ac:dyDescent="0.2">
      <c r="C67" s="35"/>
      <c r="D67" s="35"/>
      <c r="E67" s="120"/>
      <c r="F67" s="120"/>
      <c r="G67" s="120"/>
      <c r="H67" s="120"/>
      <c r="I67" s="120"/>
      <c r="J67" s="120"/>
      <c r="K67" s="120"/>
      <c r="L67" s="120"/>
      <c r="M67" s="120"/>
      <c r="N67" s="120"/>
      <c r="O67" s="120"/>
      <c r="P67" s="120"/>
      <c r="Q67" s="120"/>
      <c r="R67" s="120"/>
      <c r="S67" s="120"/>
      <c r="T67" s="120"/>
      <c r="U67" s="120"/>
      <c r="V67" s="120"/>
      <c r="W67" s="120"/>
      <c r="X67" s="120"/>
      <c r="Y67" s="120"/>
      <c r="Z67" s="120"/>
      <c r="AA67" s="120"/>
      <c r="AB67" s="120"/>
      <c r="AC67" s="120"/>
      <c r="AD67" s="35"/>
      <c r="AH67" s="114"/>
    </row>
    <row r="68" spans="2:34" ht="13.5" customHeight="1" x14ac:dyDescent="0.2">
      <c r="C68" s="35"/>
      <c r="D68" s="35"/>
      <c r="E68" s="120"/>
      <c r="F68" s="120"/>
      <c r="G68" s="120"/>
      <c r="H68" s="120"/>
      <c r="I68" s="120"/>
      <c r="J68" s="120"/>
      <c r="K68" s="120"/>
      <c r="L68" s="120"/>
      <c r="M68" s="120"/>
      <c r="N68" s="120"/>
      <c r="O68" s="120"/>
      <c r="P68" s="120"/>
      <c r="Q68" s="120"/>
      <c r="R68" s="120"/>
      <c r="S68" s="120"/>
      <c r="T68" s="120"/>
      <c r="U68" s="120"/>
      <c r="V68" s="120"/>
      <c r="W68" s="120"/>
      <c r="X68" s="120"/>
      <c r="Y68" s="120"/>
      <c r="Z68" s="120"/>
      <c r="AA68" s="120"/>
      <c r="AB68" s="120"/>
      <c r="AC68" s="120"/>
      <c r="AD68" s="35"/>
      <c r="AH68" s="114"/>
    </row>
    <row r="69" spans="2:34" x14ac:dyDescent="0.2">
      <c r="B69" s="124" t="s">
        <v>181</v>
      </c>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c r="AC69" s="125"/>
      <c r="AD69" s="125"/>
    </row>
  </sheetData>
  <sheetProtection algorithmName="SHA-512" hashValue="DZreMySpmwz3rUWX6Hq+fQqQR7eyB9KcLRis9GTI7s21krpFDY8N0m+ifUCZNZdc1NdKO6PGV+g9Emk17TEdRA==" saltValue="BQMCB8Ov2Na01WAv/XtfEA==" spinCount="100000" sheet="1" objects="1" scenarios="1" selectLockedCells="1" selectUnlockedCells="1"/>
  <mergeCells count="24">
    <mergeCell ref="D14:AC17"/>
    <mergeCell ref="D19:AC19"/>
    <mergeCell ref="D20:AC23"/>
    <mergeCell ref="C25:AC26"/>
    <mergeCell ref="D13:AC13"/>
    <mergeCell ref="C2:AC2"/>
    <mergeCell ref="C3:AC3"/>
    <mergeCell ref="C5:AC5"/>
    <mergeCell ref="C7:AC7"/>
    <mergeCell ref="C9:AC11"/>
    <mergeCell ref="C28:AC28"/>
    <mergeCell ref="B69:AD69"/>
    <mergeCell ref="C50:AC50"/>
    <mergeCell ref="D52:AC53"/>
    <mergeCell ref="D54:AC55"/>
    <mergeCell ref="E57:AC60"/>
    <mergeCell ref="E62:AC65"/>
    <mergeCell ref="E66:AC66"/>
    <mergeCell ref="C47:AC47"/>
    <mergeCell ref="C30:AC33"/>
    <mergeCell ref="D34:AC35"/>
    <mergeCell ref="C37:AC37"/>
    <mergeCell ref="C39:AC43"/>
    <mergeCell ref="D44:AC45"/>
  </mergeCells>
  <phoneticPr fontId="1"/>
  <pageMargins left="0.59055118110236227" right="0.31496062992125984" top="0.59055118110236227" bottom="0.3937007874015748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7FCEF-E4D5-42F2-802E-F385E5F339BC}">
  <dimension ref="B1:AH60"/>
  <sheetViews>
    <sheetView showGridLines="0" view="pageBreakPreview" zoomScaleNormal="100" zoomScaleSheetLayoutView="100" zoomScalePageLayoutView="98" workbookViewId="0"/>
  </sheetViews>
  <sheetFormatPr defaultRowHeight="13" x14ac:dyDescent="0.2"/>
  <cols>
    <col min="1" max="1" width="1.08984375" customWidth="1"/>
    <col min="2" max="2" width="1.08984375" style="2" customWidth="1"/>
    <col min="3" max="5" width="2.453125" style="2" customWidth="1"/>
    <col min="6" max="19" width="3.08984375" style="2" customWidth="1"/>
    <col min="20" max="20" width="4.08984375" style="2" customWidth="1"/>
    <col min="21" max="33" width="3.08984375" style="2" customWidth="1"/>
  </cols>
  <sheetData>
    <row r="1" spans="3:34" ht="5.25" customHeight="1" x14ac:dyDescent="0.2"/>
    <row r="2" spans="3:34" x14ac:dyDescent="0.2">
      <c r="C2" s="3" t="s">
        <v>240</v>
      </c>
      <c r="AH2" s="2"/>
    </row>
    <row r="3" spans="3:34" x14ac:dyDescent="0.2">
      <c r="C3" s="2" t="s">
        <v>241</v>
      </c>
      <c r="AH3" s="2"/>
    </row>
    <row r="4" spans="3:34" x14ac:dyDescent="0.2">
      <c r="AH4" s="2"/>
    </row>
    <row r="5" spans="3:34" ht="32.25" customHeight="1" x14ac:dyDescent="0.2">
      <c r="C5" s="162" t="s">
        <v>135</v>
      </c>
      <c r="D5" s="162"/>
      <c r="E5" s="162"/>
      <c r="F5" s="163" t="s">
        <v>167</v>
      </c>
      <c r="G5" s="164"/>
      <c r="H5" s="164"/>
      <c r="I5" s="164"/>
      <c r="J5" s="164"/>
      <c r="K5" s="164"/>
      <c r="L5" s="164"/>
      <c r="M5" s="164"/>
      <c r="N5" s="164"/>
      <c r="O5" s="164"/>
      <c r="P5" s="164"/>
      <c r="Q5" s="164"/>
      <c r="R5" s="164"/>
      <c r="S5" s="164"/>
      <c r="T5" s="165"/>
      <c r="U5" s="166" t="s">
        <v>168</v>
      </c>
      <c r="V5" s="166"/>
      <c r="W5" s="166"/>
      <c r="X5" s="166"/>
      <c r="Y5" s="166"/>
      <c r="Z5" s="166"/>
      <c r="AA5" s="166"/>
      <c r="AB5" s="166"/>
      <c r="AC5" s="166"/>
      <c r="AH5" s="2"/>
    </row>
    <row r="6" spans="3:34" ht="6" customHeight="1" x14ac:dyDescent="0.2">
      <c r="C6" s="167" t="s">
        <v>128</v>
      </c>
      <c r="D6" s="167"/>
      <c r="E6" s="168"/>
      <c r="F6" s="144"/>
      <c r="G6" s="145"/>
      <c r="H6" s="145"/>
      <c r="I6" s="145"/>
      <c r="J6" s="145"/>
      <c r="K6" s="145"/>
      <c r="L6" s="145"/>
      <c r="M6" s="145"/>
      <c r="N6" s="145"/>
      <c r="O6" s="145"/>
      <c r="P6" s="145"/>
      <c r="Q6" s="145"/>
      <c r="R6" s="145"/>
      <c r="S6" s="145"/>
      <c r="T6" s="146"/>
      <c r="U6" s="148" t="s">
        <v>262</v>
      </c>
      <c r="V6" s="148"/>
      <c r="W6" s="148"/>
      <c r="X6" s="148"/>
      <c r="Y6" s="148"/>
      <c r="Z6" s="148"/>
      <c r="AA6" s="148"/>
      <c r="AB6" s="148"/>
      <c r="AC6" s="149"/>
      <c r="AH6" s="2"/>
    </row>
    <row r="7" spans="3:34" ht="13.5" customHeight="1" x14ac:dyDescent="0.2">
      <c r="C7" s="167"/>
      <c r="D7" s="167"/>
      <c r="E7" s="167"/>
      <c r="F7" s="155" t="s">
        <v>216</v>
      </c>
      <c r="G7" s="135"/>
      <c r="H7" s="135"/>
      <c r="I7" s="135"/>
      <c r="J7" s="135"/>
      <c r="K7" s="135"/>
      <c r="L7" s="135"/>
      <c r="M7" s="135"/>
      <c r="N7" s="135"/>
      <c r="O7" s="135"/>
      <c r="P7" s="135"/>
      <c r="Q7" s="135"/>
      <c r="R7" s="135"/>
      <c r="S7" s="135"/>
      <c r="T7" s="156"/>
      <c r="U7" s="150"/>
      <c r="V7" s="132"/>
      <c r="W7" s="132"/>
      <c r="X7" s="132"/>
      <c r="Y7" s="132"/>
      <c r="Z7" s="132"/>
      <c r="AA7" s="132"/>
      <c r="AB7" s="132"/>
      <c r="AC7" s="151"/>
      <c r="AH7" s="2"/>
    </row>
    <row r="8" spans="3:34" ht="13.5" customHeight="1" x14ac:dyDescent="0.2">
      <c r="C8" s="167"/>
      <c r="D8" s="167"/>
      <c r="E8" s="167"/>
      <c r="F8" s="150" t="s">
        <v>233</v>
      </c>
      <c r="G8" s="132"/>
      <c r="H8" s="132"/>
      <c r="I8" s="132"/>
      <c r="J8" s="132"/>
      <c r="K8" s="132"/>
      <c r="L8" s="132"/>
      <c r="M8" s="132"/>
      <c r="N8" s="132"/>
      <c r="O8" s="132"/>
      <c r="P8" s="132"/>
      <c r="Q8" s="132"/>
      <c r="R8" s="132"/>
      <c r="S8" s="132"/>
      <c r="T8" s="151"/>
      <c r="U8" s="150"/>
      <c r="V8" s="132"/>
      <c r="W8" s="132"/>
      <c r="X8" s="132"/>
      <c r="Y8" s="132"/>
      <c r="Z8" s="132"/>
      <c r="AA8" s="132"/>
      <c r="AB8" s="132"/>
      <c r="AC8" s="151"/>
      <c r="AH8" s="2"/>
    </row>
    <row r="9" spans="3:34" x14ac:dyDescent="0.2">
      <c r="C9" s="167"/>
      <c r="D9" s="167"/>
      <c r="E9" s="167"/>
      <c r="F9" s="150"/>
      <c r="G9" s="132"/>
      <c r="H9" s="132"/>
      <c r="I9" s="132"/>
      <c r="J9" s="132"/>
      <c r="K9" s="132"/>
      <c r="L9" s="132"/>
      <c r="M9" s="132"/>
      <c r="N9" s="132"/>
      <c r="O9" s="132"/>
      <c r="P9" s="132"/>
      <c r="Q9" s="132"/>
      <c r="R9" s="132"/>
      <c r="S9" s="132"/>
      <c r="T9" s="151"/>
      <c r="U9" s="150"/>
      <c r="V9" s="132"/>
      <c r="W9" s="132"/>
      <c r="X9" s="132"/>
      <c r="Y9" s="132"/>
      <c r="Z9" s="132"/>
      <c r="AA9" s="132"/>
      <c r="AB9" s="132"/>
      <c r="AC9" s="151"/>
      <c r="AH9" s="2"/>
    </row>
    <row r="10" spans="3:34" x14ac:dyDescent="0.2">
      <c r="C10" s="167"/>
      <c r="D10" s="167"/>
      <c r="E10" s="167"/>
      <c r="F10" s="150"/>
      <c r="G10" s="132"/>
      <c r="H10" s="132"/>
      <c r="I10" s="132"/>
      <c r="J10" s="132"/>
      <c r="K10" s="132"/>
      <c r="L10" s="132"/>
      <c r="M10" s="132"/>
      <c r="N10" s="132"/>
      <c r="O10" s="132"/>
      <c r="P10" s="132"/>
      <c r="Q10" s="132"/>
      <c r="R10" s="132"/>
      <c r="S10" s="132"/>
      <c r="T10" s="151"/>
      <c r="U10" s="150"/>
      <c r="V10" s="132"/>
      <c r="W10" s="132"/>
      <c r="X10" s="132"/>
      <c r="Y10" s="132"/>
      <c r="Z10" s="132"/>
      <c r="AA10" s="132"/>
      <c r="AB10" s="132"/>
      <c r="AC10" s="151"/>
      <c r="AH10" s="2"/>
    </row>
    <row r="11" spans="3:34" x14ac:dyDescent="0.2">
      <c r="C11" s="167"/>
      <c r="D11" s="167"/>
      <c r="E11" s="167"/>
      <c r="F11" s="1"/>
      <c r="T11" s="4"/>
      <c r="U11" s="150"/>
      <c r="V11" s="132"/>
      <c r="W11" s="132"/>
      <c r="X11" s="132"/>
      <c r="Y11" s="132"/>
      <c r="Z11" s="132"/>
      <c r="AA11" s="132"/>
      <c r="AB11" s="132"/>
      <c r="AC11" s="151"/>
      <c r="AH11" s="2"/>
    </row>
    <row r="12" spans="3:34" x14ac:dyDescent="0.2">
      <c r="C12" s="167"/>
      <c r="D12" s="167"/>
      <c r="E12" s="167"/>
      <c r="F12" s="155" t="s">
        <v>166</v>
      </c>
      <c r="G12" s="135"/>
      <c r="H12" s="135"/>
      <c r="I12" s="135"/>
      <c r="J12" s="135"/>
      <c r="K12" s="135"/>
      <c r="L12" s="135"/>
      <c r="M12" s="135"/>
      <c r="N12" s="135"/>
      <c r="O12" s="135"/>
      <c r="P12" s="135"/>
      <c r="Q12" s="135"/>
      <c r="R12" s="135"/>
      <c r="S12" s="135"/>
      <c r="T12" s="156"/>
      <c r="U12" s="150"/>
      <c r="V12" s="132"/>
      <c r="W12" s="132"/>
      <c r="X12" s="132"/>
      <c r="Y12" s="132"/>
      <c r="Z12" s="132"/>
      <c r="AA12" s="132"/>
      <c r="AB12" s="132"/>
      <c r="AC12" s="151"/>
      <c r="AH12" s="2"/>
    </row>
    <row r="13" spans="3:34" ht="13.5" customHeight="1" x14ac:dyDescent="0.2">
      <c r="C13" s="167"/>
      <c r="D13" s="167"/>
      <c r="E13" s="167"/>
      <c r="F13" s="169" t="s">
        <v>217</v>
      </c>
      <c r="G13" s="157"/>
      <c r="H13" s="157"/>
      <c r="I13" s="157"/>
      <c r="J13" s="157"/>
      <c r="K13" s="157"/>
      <c r="L13" s="157"/>
      <c r="M13" s="157"/>
      <c r="N13" s="157"/>
      <c r="O13" s="157"/>
      <c r="P13" s="157"/>
      <c r="Q13" s="157"/>
      <c r="R13" s="157"/>
      <c r="S13" s="157"/>
      <c r="T13" s="158"/>
      <c r="U13" s="150"/>
      <c r="V13" s="132"/>
      <c r="W13" s="132"/>
      <c r="X13" s="132"/>
      <c r="Y13" s="132"/>
      <c r="Z13" s="132"/>
      <c r="AA13" s="132"/>
      <c r="AB13" s="132"/>
      <c r="AC13" s="151"/>
      <c r="AH13" s="2"/>
    </row>
    <row r="14" spans="3:34" ht="15.75" customHeight="1" x14ac:dyDescent="0.2">
      <c r="C14" s="167"/>
      <c r="D14" s="167"/>
      <c r="E14" s="167"/>
      <c r="F14" s="169"/>
      <c r="G14" s="157"/>
      <c r="H14" s="157"/>
      <c r="I14" s="157"/>
      <c r="J14" s="157"/>
      <c r="K14" s="157"/>
      <c r="L14" s="157"/>
      <c r="M14" s="157"/>
      <c r="N14" s="157"/>
      <c r="O14" s="157"/>
      <c r="P14" s="157"/>
      <c r="Q14" s="157"/>
      <c r="R14" s="157"/>
      <c r="S14" s="157"/>
      <c r="T14" s="158"/>
      <c r="U14" s="150"/>
      <c r="V14" s="132"/>
      <c r="W14" s="132"/>
      <c r="X14" s="132"/>
      <c r="Y14" s="132"/>
      <c r="Z14" s="132"/>
      <c r="AA14" s="132"/>
      <c r="AB14" s="132"/>
      <c r="AC14" s="151"/>
      <c r="AH14" s="2"/>
    </row>
    <row r="15" spans="3:34" x14ac:dyDescent="0.2">
      <c r="C15" s="167"/>
      <c r="D15" s="167"/>
      <c r="E15" s="167"/>
      <c r="F15" s="1"/>
      <c r="T15" s="4"/>
      <c r="U15" s="150"/>
      <c r="V15" s="132"/>
      <c r="W15" s="132"/>
      <c r="X15" s="132"/>
      <c r="Y15" s="132"/>
      <c r="Z15" s="132"/>
      <c r="AA15" s="132"/>
      <c r="AB15" s="132"/>
      <c r="AC15" s="151"/>
      <c r="AH15" s="2"/>
    </row>
    <row r="16" spans="3:34" x14ac:dyDescent="0.2">
      <c r="C16" s="167"/>
      <c r="D16" s="167"/>
      <c r="E16" s="167"/>
      <c r="F16" s="5"/>
      <c r="G16" s="6"/>
      <c r="H16" s="6"/>
      <c r="I16" s="6"/>
      <c r="J16" s="6"/>
      <c r="K16" s="6"/>
      <c r="L16" s="6"/>
      <c r="M16" s="6"/>
      <c r="N16" s="6"/>
      <c r="O16" s="6"/>
      <c r="P16" s="6"/>
      <c r="Q16" s="6"/>
      <c r="R16" s="6"/>
      <c r="S16" s="6"/>
      <c r="T16" s="7"/>
      <c r="U16" s="150"/>
      <c r="V16" s="132"/>
      <c r="W16" s="132"/>
      <c r="X16" s="132"/>
      <c r="Y16" s="132"/>
      <c r="Z16" s="132"/>
      <c r="AA16" s="132"/>
      <c r="AB16" s="132"/>
      <c r="AC16" s="151"/>
      <c r="AH16" s="2"/>
    </row>
    <row r="17" spans="3:34" ht="6" customHeight="1" x14ac:dyDescent="0.2">
      <c r="C17" s="136" t="s">
        <v>129</v>
      </c>
      <c r="D17" s="137"/>
      <c r="E17" s="137"/>
      <c r="F17" s="144"/>
      <c r="G17" s="145"/>
      <c r="H17" s="145"/>
      <c r="I17" s="145"/>
      <c r="J17" s="145"/>
      <c r="K17" s="145"/>
      <c r="L17" s="145"/>
      <c r="M17" s="145"/>
      <c r="N17" s="145"/>
      <c r="O17" s="145"/>
      <c r="P17" s="145"/>
      <c r="Q17" s="145"/>
      <c r="R17" s="145"/>
      <c r="S17" s="145"/>
      <c r="T17" s="146"/>
      <c r="U17" s="147" t="s">
        <v>236</v>
      </c>
      <c r="V17" s="148"/>
      <c r="W17" s="148"/>
      <c r="X17" s="148"/>
      <c r="Y17" s="148"/>
      <c r="Z17" s="148"/>
      <c r="AA17" s="148"/>
      <c r="AB17" s="148"/>
      <c r="AC17" s="149"/>
      <c r="AH17" s="2"/>
    </row>
    <row r="18" spans="3:34" x14ac:dyDescent="0.2">
      <c r="C18" s="138"/>
      <c r="D18" s="139"/>
      <c r="E18" s="139"/>
      <c r="F18" s="155" t="s">
        <v>216</v>
      </c>
      <c r="G18" s="135"/>
      <c r="H18" s="135"/>
      <c r="I18" s="135"/>
      <c r="J18" s="135"/>
      <c r="K18" s="135"/>
      <c r="L18" s="135"/>
      <c r="M18" s="135"/>
      <c r="N18" s="135"/>
      <c r="O18" s="135"/>
      <c r="P18" s="135"/>
      <c r="Q18" s="135"/>
      <c r="R18" s="135"/>
      <c r="S18" s="135"/>
      <c r="T18" s="156"/>
      <c r="U18" s="150"/>
      <c r="V18" s="132"/>
      <c r="W18" s="132"/>
      <c r="X18" s="132"/>
      <c r="Y18" s="132"/>
      <c r="Z18" s="132"/>
      <c r="AA18" s="132"/>
      <c r="AB18" s="132"/>
      <c r="AC18" s="151"/>
      <c r="AH18" s="2"/>
    </row>
    <row r="19" spans="3:34" ht="13.5" customHeight="1" x14ac:dyDescent="0.2">
      <c r="C19" s="138"/>
      <c r="D19" s="139"/>
      <c r="E19" s="140"/>
      <c r="F19" s="132" t="s">
        <v>235</v>
      </c>
      <c r="G19" s="132"/>
      <c r="H19" s="132"/>
      <c r="I19" s="132"/>
      <c r="J19" s="132"/>
      <c r="K19" s="132"/>
      <c r="L19" s="132"/>
      <c r="M19" s="132"/>
      <c r="N19" s="132"/>
      <c r="O19" s="132"/>
      <c r="P19" s="132"/>
      <c r="Q19" s="132"/>
      <c r="R19" s="132"/>
      <c r="S19" s="132"/>
      <c r="T19" s="151"/>
      <c r="U19" s="150"/>
      <c r="V19" s="132"/>
      <c r="W19" s="132"/>
      <c r="X19" s="132"/>
      <c r="Y19" s="132"/>
      <c r="Z19" s="132"/>
      <c r="AA19" s="132"/>
      <c r="AB19" s="132"/>
      <c r="AC19" s="151"/>
      <c r="AH19" s="2"/>
    </row>
    <row r="20" spans="3:34" x14ac:dyDescent="0.2">
      <c r="C20" s="138"/>
      <c r="D20" s="139"/>
      <c r="E20" s="140"/>
      <c r="F20" s="132"/>
      <c r="G20" s="132"/>
      <c r="H20" s="132"/>
      <c r="I20" s="132"/>
      <c r="J20" s="132"/>
      <c r="K20" s="132"/>
      <c r="L20" s="132"/>
      <c r="M20" s="132"/>
      <c r="N20" s="132"/>
      <c r="O20" s="132"/>
      <c r="P20" s="132"/>
      <c r="Q20" s="132"/>
      <c r="R20" s="132"/>
      <c r="S20" s="132"/>
      <c r="T20" s="151"/>
      <c r="U20" s="150"/>
      <c r="V20" s="132"/>
      <c r="W20" s="132"/>
      <c r="X20" s="132"/>
      <c r="Y20" s="132"/>
      <c r="Z20" s="132"/>
      <c r="AA20" s="132"/>
      <c r="AB20" s="132"/>
      <c r="AC20" s="151"/>
      <c r="AH20" s="2"/>
    </row>
    <row r="21" spans="3:34" x14ac:dyDescent="0.2">
      <c r="C21" s="138"/>
      <c r="D21" s="139"/>
      <c r="E21" s="140"/>
      <c r="T21" s="4"/>
      <c r="U21" s="150"/>
      <c r="V21" s="132"/>
      <c r="W21" s="132"/>
      <c r="X21" s="132"/>
      <c r="Y21" s="132"/>
      <c r="Z21" s="132"/>
      <c r="AA21" s="132"/>
      <c r="AB21" s="132"/>
      <c r="AC21" s="151"/>
      <c r="AH21" s="2"/>
    </row>
    <row r="22" spans="3:34" x14ac:dyDescent="0.2">
      <c r="C22" s="138"/>
      <c r="D22" s="139"/>
      <c r="E22" s="140"/>
      <c r="F22" s="155" t="s">
        <v>166</v>
      </c>
      <c r="G22" s="135"/>
      <c r="H22" s="135"/>
      <c r="I22" s="135"/>
      <c r="J22" s="135"/>
      <c r="K22" s="135"/>
      <c r="L22" s="135"/>
      <c r="M22" s="135"/>
      <c r="N22" s="135"/>
      <c r="O22" s="135"/>
      <c r="P22" s="135"/>
      <c r="Q22" s="135"/>
      <c r="R22" s="135"/>
      <c r="S22" s="135"/>
      <c r="T22" s="156"/>
      <c r="U22" s="150"/>
      <c r="V22" s="132"/>
      <c r="W22" s="132"/>
      <c r="X22" s="132"/>
      <c r="Y22" s="132"/>
      <c r="Z22" s="132"/>
      <c r="AA22" s="132"/>
      <c r="AB22" s="132"/>
      <c r="AC22" s="151"/>
      <c r="AH22" s="2"/>
    </row>
    <row r="23" spans="3:34" ht="15.75" customHeight="1" x14ac:dyDescent="0.2">
      <c r="C23" s="138"/>
      <c r="D23" s="139"/>
      <c r="E23" s="140"/>
      <c r="F23" s="157" t="s">
        <v>169</v>
      </c>
      <c r="G23" s="157"/>
      <c r="H23" s="157"/>
      <c r="I23" s="157"/>
      <c r="J23" s="157"/>
      <c r="K23" s="157"/>
      <c r="L23" s="157"/>
      <c r="M23" s="157"/>
      <c r="N23" s="157"/>
      <c r="O23" s="157"/>
      <c r="P23" s="157"/>
      <c r="Q23" s="157"/>
      <c r="R23" s="157"/>
      <c r="S23" s="157"/>
      <c r="T23" s="158"/>
      <c r="U23" s="150"/>
      <c r="V23" s="132"/>
      <c r="W23" s="132"/>
      <c r="X23" s="132"/>
      <c r="Y23" s="132"/>
      <c r="Z23" s="132"/>
      <c r="AA23" s="132"/>
      <c r="AB23" s="132"/>
      <c r="AC23" s="151"/>
      <c r="AH23" s="2"/>
    </row>
    <row r="24" spans="3:34" ht="15.75" customHeight="1" x14ac:dyDescent="0.2">
      <c r="C24" s="138"/>
      <c r="D24" s="139"/>
      <c r="E24" s="140"/>
      <c r="F24" s="157"/>
      <c r="G24" s="157"/>
      <c r="H24" s="157"/>
      <c r="I24" s="157"/>
      <c r="J24" s="157"/>
      <c r="K24" s="157"/>
      <c r="L24" s="157"/>
      <c r="M24" s="157"/>
      <c r="N24" s="157"/>
      <c r="O24" s="157"/>
      <c r="P24" s="157"/>
      <c r="Q24" s="157"/>
      <c r="R24" s="157"/>
      <c r="S24" s="157"/>
      <c r="T24" s="158"/>
      <c r="U24" s="150"/>
      <c r="V24" s="132"/>
      <c r="W24" s="132"/>
      <c r="X24" s="132"/>
      <c r="Y24" s="132"/>
      <c r="Z24" s="132"/>
      <c r="AA24" s="132"/>
      <c r="AB24" s="132"/>
      <c r="AC24" s="151"/>
      <c r="AH24" s="2"/>
    </row>
    <row r="25" spans="3:34" ht="13.5" customHeight="1" x14ac:dyDescent="0.2">
      <c r="C25" s="138"/>
      <c r="D25" s="139"/>
      <c r="E25" s="140"/>
      <c r="F25" s="8"/>
      <c r="G25" s="10"/>
      <c r="H25" s="10"/>
      <c r="I25" s="10"/>
      <c r="J25" s="10"/>
      <c r="K25" s="10"/>
      <c r="L25" s="10"/>
      <c r="M25" s="10"/>
      <c r="N25" s="10"/>
      <c r="O25" s="10"/>
      <c r="P25" s="10"/>
      <c r="Q25" s="10"/>
      <c r="R25" s="10"/>
      <c r="S25" s="10"/>
      <c r="T25" s="11"/>
      <c r="U25" s="150"/>
      <c r="V25" s="132"/>
      <c r="W25" s="132"/>
      <c r="X25" s="132"/>
      <c r="Y25" s="132"/>
      <c r="Z25" s="132"/>
      <c r="AA25" s="132"/>
      <c r="AB25" s="132"/>
      <c r="AC25" s="151"/>
      <c r="AH25" s="2"/>
    </row>
    <row r="26" spans="3:34" ht="13.5" customHeight="1" x14ac:dyDescent="0.2">
      <c r="C26" s="138"/>
      <c r="D26" s="139"/>
      <c r="E26" s="140"/>
      <c r="F26" s="159" t="s">
        <v>170</v>
      </c>
      <c r="G26" s="160"/>
      <c r="H26" s="160"/>
      <c r="I26" s="160"/>
      <c r="J26" s="160"/>
      <c r="K26" s="160"/>
      <c r="L26" s="160"/>
      <c r="M26" s="160"/>
      <c r="N26" s="160"/>
      <c r="O26" s="160"/>
      <c r="P26" s="160"/>
      <c r="Q26" s="160"/>
      <c r="R26" s="160"/>
      <c r="S26" s="160"/>
      <c r="T26" s="161"/>
      <c r="U26" s="150"/>
      <c r="V26" s="132"/>
      <c r="W26" s="132"/>
      <c r="X26" s="132"/>
      <c r="Y26" s="132"/>
      <c r="Z26" s="132"/>
      <c r="AA26" s="132"/>
      <c r="AB26" s="132"/>
      <c r="AC26" s="151"/>
      <c r="AH26" s="2"/>
    </row>
    <row r="27" spans="3:34" ht="13.5" customHeight="1" x14ac:dyDescent="0.2">
      <c r="C27" s="138"/>
      <c r="D27" s="139"/>
      <c r="E27" s="140"/>
      <c r="F27" s="132" t="s">
        <v>234</v>
      </c>
      <c r="G27" s="132"/>
      <c r="H27" s="132"/>
      <c r="I27" s="132"/>
      <c r="J27" s="132"/>
      <c r="K27" s="132"/>
      <c r="L27" s="132"/>
      <c r="M27" s="132"/>
      <c r="N27" s="132"/>
      <c r="O27" s="132"/>
      <c r="P27" s="132"/>
      <c r="Q27" s="132"/>
      <c r="R27" s="132"/>
      <c r="S27" s="132"/>
      <c r="T27" s="151"/>
      <c r="U27" s="150"/>
      <c r="V27" s="132"/>
      <c r="W27" s="132"/>
      <c r="X27" s="132"/>
      <c r="Y27" s="132"/>
      <c r="Z27" s="132"/>
      <c r="AA27" s="132"/>
      <c r="AB27" s="132"/>
      <c r="AC27" s="151"/>
      <c r="AH27" s="2"/>
    </row>
    <row r="28" spans="3:34" x14ac:dyDescent="0.2">
      <c r="C28" s="138"/>
      <c r="D28" s="139"/>
      <c r="E28" s="140"/>
      <c r="F28" s="132"/>
      <c r="G28" s="132"/>
      <c r="H28" s="132"/>
      <c r="I28" s="132"/>
      <c r="J28" s="132"/>
      <c r="K28" s="132"/>
      <c r="L28" s="132"/>
      <c r="M28" s="132"/>
      <c r="N28" s="132"/>
      <c r="O28" s="132"/>
      <c r="P28" s="132"/>
      <c r="Q28" s="132"/>
      <c r="R28" s="132"/>
      <c r="S28" s="132"/>
      <c r="T28" s="151"/>
      <c r="U28" s="150"/>
      <c r="V28" s="132"/>
      <c r="W28" s="132"/>
      <c r="X28" s="132"/>
      <c r="Y28" s="132"/>
      <c r="Z28" s="132"/>
      <c r="AA28" s="132"/>
      <c r="AB28" s="132"/>
      <c r="AC28" s="151"/>
      <c r="AH28" s="2"/>
    </row>
    <row r="29" spans="3:34" x14ac:dyDescent="0.2">
      <c r="C29" s="138"/>
      <c r="D29" s="139"/>
      <c r="E29" s="140"/>
      <c r="F29" s="132"/>
      <c r="G29" s="132"/>
      <c r="H29" s="132"/>
      <c r="I29" s="132"/>
      <c r="J29" s="132"/>
      <c r="K29" s="132"/>
      <c r="L29" s="132"/>
      <c r="M29" s="132"/>
      <c r="N29" s="132"/>
      <c r="O29" s="132"/>
      <c r="P29" s="132"/>
      <c r="Q29" s="132"/>
      <c r="R29" s="132"/>
      <c r="S29" s="132"/>
      <c r="T29" s="151"/>
      <c r="U29" s="150"/>
      <c r="V29" s="132"/>
      <c r="W29" s="132"/>
      <c r="X29" s="132"/>
      <c r="Y29" s="132"/>
      <c r="Z29" s="132"/>
      <c r="AA29" s="132"/>
      <c r="AB29" s="132"/>
      <c r="AC29" s="151"/>
      <c r="AH29" s="2"/>
    </row>
    <row r="30" spans="3:34" x14ac:dyDescent="0.2">
      <c r="C30" s="138"/>
      <c r="D30" s="139"/>
      <c r="E30" s="140"/>
      <c r="F30" s="132"/>
      <c r="G30" s="132"/>
      <c r="H30" s="132"/>
      <c r="I30" s="132"/>
      <c r="J30" s="132"/>
      <c r="K30" s="132"/>
      <c r="L30" s="132"/>
      <c r="M30" s="132"/>
      <c r="N30" s="132"/>
      <c r="O30" s="132"/>
      <c r="P30" s="132"/>
      <c r="Q30" s="132"/>
      <c r="R30" s="132"/>
      <c r="S30" s="132"/>
      <c r="T30" s="151"/>
      <c r="U30" s="150"/>
      <c r="V30" s="132"/>
      <c r="W30" s="132"/>
      <c r="X30" s="132"/>
      <c r="Y30" s="132"/>
      <c r="Z30" s="132"/>
      <c r="AA30" s="132"/>
      <c r="AB30" s="132"/>
      <c r="AC30" s="151"/>
      <c r="AH30" s="2"/>
    </row>
    <row r="31" spans="3:34" x14ac:dyDescent="0.2">
      <c r="C31" s="141"/>
      <c r="D31" s="142"/>
      <c r="E31" s="143"/>
      <c r="F31" s="6"/>
      <c r="G31" s="6"/>
      <c r="H31" s="6"/>
      <c r="I31" s="6"/>
      <c r="J31" s="6"/>
      <c r="K31" s="6"/>
      <c r="L31" s="6"/>
      <c r="M31" s="6"/>
      <c r="N31" s="6"/>
      <c r="O31" s="6"/>
      <c r="P31" s="6"/>
      <c r="Q31" s="6"/>
      <c r="R31" s="6"/>
      <c r="S31" s="6"/>
      <c r="T31" s="7"/>
      <c r="U31" s="152"/>
      <c r="V31" s="153"/>
      <c r="W31" s="153"/>
      <c r="X31" s="153"/>
      <c r="Y31" s="153"/>
      <c r="Z31" s="153"/>
      <c r="AA31" s="153"/>
      <c r="AB31" s="153"/>
      <c r="AC31" s="154"/>
      <c r="AH31" s="2"/>
    </row>
    <row r="32" spans="3:34" x14ac:dyDescent="0.2">
      <c r="C32" s="88"/>
      <c r="D32" s="88"/>
      <c r="E32" s="88"/>
      <c r="U32" s="87"/>
      <c r="V32" s="87"/>
      <c r="W32" s="87"/>
      <c r="X32" s="87"/>
      <c r="Y32" s="87"/>
      <c r="Z32" s="87"/>
      <c r="AA32" s="87"/>
      <c r="AB32" s="87"/>
      <c r="AC32" s="87"/>
      <c r="AH32" s="2"/>
    </row>
    <row r="33" spans="3:34" x14ac:dyDescent="0.2">
      <c r="AH33" s="2"/>
    </row>
    <row r="34" spans="3:34" x14ac:dyDescent="0.2">
      <c r="C34" s="131" t="s">
        <v>175</v>
      </c>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row>
    <row r="35" spans="3:34" ht="6.75" customHeight="1" x14ac:dyDescent="0.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3:34" ht="13.5" customHeight="1" x14ac:dyDescent="0.2">
      <c r="C36" s="36" t="s">
        <v>218</v>
      </c>
      <c r="D36" s="127" t="s">
        <v>258</v>
      </c>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29"/>
    </row>
    <row r="37" spans="3:34" x14ac:dyDescent="0.2">
      <c r="C37" s="29"/>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29"/>
    </row>
    <row r="38" spans="3:34" x14ac:dyDescent="0.2">
      <c r="C38" s="29"/>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c r="AC38" s="127"/>
      <c r="AD38" s="29"/>
    </row>
    <row r="39" spans="3:34" ht="13.5" customHeight="1" x14ac:dyDescent="0.2">
      <c r="C39" s="36" t="s">
        <v>218</v>
      </c>
      <c r="D39" s="132" t="s">
        <v>219</v>
      </c>
      <c r="E39" s="132"/>
      <c r="F39" s="132"/>
      <c r="G39" s="132"/>
      <c r="H39" s="132"/>
      <c r="I39" s="132"/>
      <c r="J39" s="132"/>
      <c r="K39" s="132"/>
      <c r="L39" s="132"/>
      <c r="M39" s="132"/>
      <c r="N39" s="132"/>
      <c r="O39" s="132"/>
      <c r="P39" s="132"/>
      <c r="Q39" s="132"/>
      <c r="R39" s="132"/>
      <c r="S39" s="132"/>
      <c r="T39" s="132"/>
      <c r="U39" s="132"/>
      <c r="V39" s="132"/>
      <c r="W39" s="132"/>
      <c r="X39" s="132"/>
      <c r="Y39" s="132"/>
      <c r="Z39" s="132"/>
      <c r="AA39" s="132"/>
      <c r="AB39" s="132"/>
      <c r="AC39" s="132"/>
      <c r="AD39" s="29"/>
    </row>
    <row r="40" spans="3:34" x14ac:dyDescent="0.2">
      <c r="C40" s="29"/>
      <c r="D40" s="132"/>
      <c r="E40" s="132"/>
      <c r="F40" s="132"/>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29"/>
    </row>
    <row r="41" spans="3:34" ht="13.5" customHeight="1" x14ac:dyDescent="0.2">
      <c r="C41" s="13"/>
      <c r="D41" s="2" t="s">
        <v>64</v>
      </c>
      <c r="E41" s="132" t="s">
        <v>259</v>
      </c>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row>
    <row r="42" spans="3:34" x14ac:dyDescent="0.2">
      <c r="C42" s="13"/>
      <c r="E42" s="132"/>
      <c r="F42" s="132"/>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row>
    <row r="43" spans="3:34" ht="13.5" customHeight="1" x14ac:dyDescent="0.2">
      <c r="C43" s="28" t="s">
        <v>218</v>
      </c>
      <c r="D43" s="133" t="s">
        <v>220</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row>
    <row r="44" spans="3:34" ht="15.75" customHeight="1" x14ac:dyDescent="0.2">
      <c r="C44" s="30"/>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row>
    <row r="45" spans="3:34" ht="15.75" customHeight="1" x14ac:dyDescent="0.2">
      <c r="C45" s="30"/>
      <c r="D45" s="8" t="s">
        <v>64</v>
      </c>
      <c r="E45" s="132" t="s">
        <v>231</v>
      </c>
      <c r="F45" s="132"/>
      <c r="G45" s="132"/>
      <c r="H45" s="132"/>
      <c r="I45" s="132"/>
      <c r="J45" s="132"/>
      <c r="K45" s="132"/>
      <c r="L45" s="132"/>
      <c r="M45" s="132"/>
      <c r="N45" s="132"/>
      <c r="O45" s="132"/>
      <c r="P45" s="132"/>
      <c r="Q45" s="132"/>
      <c r="R45" s="132"/>
      <c r="S45" s="132"/>
      <c r="T45" s="132"/>
      <c r="U45" s="132"/>
      <c r="V45" s="132"/>
      <c r="W45" s="132"/>
      <c r="X45" s="132"/>
      <c r="Y45" s="132"/>
      <c r="Z45" s="132"/>
      <c r="AA45" s="132"/>
      <c r="AB45" s="132"/>
      <c r="AC45" s="132"/>
    </row>
    <row r="46" spans="3:34" ht="15.75" customHeight="1" x14ac:dyDescent="0.2">
      <c r="C46" s="30"/>
      <c r="E46" s="132"/>
      <c r="F46" s="132"/>
      <c r="G46" s="132"/>
      <c r="H46" s="132"/>
      <c r="I46" s="132"/>
      <c r="J46" s="132"/>
      <c r="K46" s="132"/>
      <c r="L46" s="132"/>
      <c r="M46" s="132"/>
      <c r="N46" s="132"/>
      <c r="O46" s="132"/>
      <c r="P46" s="132"/>
      <c r="Q46" s="132"/>
      <c r="R46" s="132"/>
      <c r="S46" s="132"/>
      <c r="T46" s="132"/>
      <c r="U46" s="132"/>
      <c r="V46" s="132"/>
      <c r="W46" s="132"/>
      <c r="X46" s="132"/>
      <c r="Y46" s="132"/>
      <c r="Z46" s="132"/>
      <c r="AA46" s="132"/>
      <c r="AB46" s="132"/>
      <c r="AC46" s="132"/>
    </row>
    <row r="47" spans="3:34" ht="13.5" customHeight="1" x14ac:dyDescent="0.2">
      <c r="C47" s="28" t="s">
        <v>218</v>
      </c>
      <c r="D47" s="132" t="s">
        <v>248</v>
      </c>
      <c r="E47" s="132"/>
      <c r="F47" s="132"/>
      <c r="G47" s="132"/>
      <c r="H47" s="132"/>
      <c r="I47" s="132"/>
      <c r="J47" s="132"/>
      <c r="K47" s="132"/>
      <c r="L47" s="132"/>
      <c r="M47" s="132"/>
      <c r="N47" s="132"/>
      <c r="O47" s="132"/>
      <c r="P47" s="132"/>
      <c r="Q47" s="132"/>
      <c r="R47" s="132"/>
      <c r="S47" s="132"/>
      <c r="T47" s="132"/>
      <c r="U47" s="132"/>
      <c r="V47" s="132"/>
      <c r="W47" s="132"/>
      <c r="X47" s="132"/>
      <c r="Y47" s="132"/>
      <c r="Z47" s="132"/>
      <c r="AA47" s="132"/>
      <c r="AB47" s="132"/>
      <c r="AC47" s="132"/>
    </row>
    <row r="48" spans="3:34" x14ac:dyDescent="0.2">
      <c r="D48" s="132"/>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row>
    <row r="49" spans="2:34" ht="13.5" customHeight="1" x14ac:dyDescent="0.2">
      <c r="C49" s="30"/>
      <c r="D49" s="89" t="s">
        <v>64</v>
      </c>
      <c r="E49" s="134" t="s">
        <v>249</v>
      </c>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row>
    <row r="50" spans="2:34" x14ac:dyDescent="0.2">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row>
    <row r="52" spans="2:34" x14ac:dyDescent="0.2">
      <c r="C52" s="2" t="s">
        <v>158</v>
      </c>
    </row>
    <row r="53" spans="2:34" s="2" customFormat="1" x14ac:dyDescent="0.2">
      <c r="AH53"/>
    </row>
    <row r="54" spans="2:34" ht="13.5" customHeight="1" x14ac:dyDescent="0.2">
      <c r="C54" s="135" t="s">
        <v>154</v>
      </c>
      <c r="D54" s="135"/>
      <c r="E54" s="135"/>
      <c r="F54" s="135"/>
      <c r="G54" s="135"/>
      <c r="H54" s="130" t="s">
        <v>155</v>
      </c>
      <c r="I54" s="130"/>
      <c r="J54" s="133" t="s">
        <v>221</v>
      </c>
      <c r="K54" s="133"/>
      <c r="L54" s="133"/>
      <c r="M54" s="133"/>
      <c r="N54" s="133"/>
      <c r="O54" s="133"/>
      <c r="P54" s="133"/>
      <c r="Q54" s="133"/>
      <c r="R54" s="133"/>
      <c r="S54" s="133"/>
      <c r="T54" s="133"/>
      <c r="U54" s="133"/>
      <c r="V54" s="133"/>
      <c r="W54" s="133"/>
      <c r="X54" s="133"/>
      <c r="Y54" s="133"/>
      <c r="Z54" s="133"/>
      <c r="AA54" s="133"/>
      <c r="AB54" s="133"/>
      <c r="AC54" s="133"/>
    </row>
    <row r="55" spans="2:34" x14ac:dyDescent="0.2">
      <c r="C55" s="135"/>
      <c r="D55" s="135"/>
      <c r="E55" s="135"/>
      <c r="F55" s="135"/>
      <c r="G55" s="135"/>
      <c r="H55" s="130"/>
      <c r="I55" s="130"/>
      <c r="J55" s="133"/>
      <c r="K55" s="133"/>
      <c r="L55" s="133"/>
      <c r="M55" s="133"/>
      <c r="N55" s="133"/>
      <c r="O55" s="133"/>
      <c r="P55" s="133"/>
      <c r="Q55" s="133"/>
      <c r="R55" s="133"/>
      <c r="S55" s="133"/>
      <c r="T55" s="133"/>
      <c r="U55" s="133"/>
      <c r="V55" s="133"/>
      <c r="W55" s="133"/>
      <c r="X55" s="133"/>
      <c r="Y55" s="133"/>
      <c r="Z55" s="133"/>
      <c r="AA55" s="133"/>
      <c r="AB55" s="133"/>
      <c r="AC55" s="133"/>
    </row>
    <row r="56" spans="2:34" x14ac:dyDescent="0.2">
      <c r="J56" s="24"/>
      <c r="K56" s="24"/>
      <c r="L56" s="24"/>
      <c r="M56" s="24"/>
      <c r="N56" s="24"/>
      <c r="O56" s="24"/>
      <c r="P56" s="24"/>
      <c r="Q56" s="24"/>
      <c r="R56" s="24"/>
      <c r="S56" s="24"/>
      <c r="T56" s="24"/>
      <c r="U56" s="24"/>
      <c r="V56" s="24"/>
      <c r="W56" s="24"/>
      <c r="X56" s="24"/>
      <c r="Y56" s="24"/>
      <c r="Z56" s="24"/>
      <c r="AA56" s="24"/>
      <c r="AB56" s="24"/>
      <c r="AC56" s="24"/>
    </row>
    <row r="57" spans="2:34" x14ac:dyDescent="0.2">
      <c r="J57" s="24"/>
      <c r="K57" s="24"/>
      <c r="L57" s="24"/>
      <c r="M57" s="24"/>
      <c r="N57" s="24"/>
      <c r="O57" s="24"/>
      <c r="P57" s="24"/>
      <c r="Q57" s="24"/>
      <c r="R57" s="24"/>
      <c r="S57" s="24"/>
      <c r="T57" s="24"/>
      <c r="U57" s="24"/>
      <c r="V57" s="24"/>
      <c r="W57" s="24"/>
      <c r="X57" s="24"/>
      <c r="Y57" s="24"/>
      <c r="Z57" s="24"/>
      <c r="AA57" s="24"/>
      <c r="AB57" s="24"/>
      <c r="AC57" s="24"/>
    </row>
    <row r="60" spans="2:34" x14ac:dyDescent="0.2">
      <c r="B60" s="129" t="s">
        <v>182</v>
      </c>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row>
  </sheetData>
  <sheetProtection algorithmName="SHA-512" hashValue="RRfK02hnzrJncxhmhg7kQ3ClvZRio15OI+23ZjBXUBKGp2SZFqkhlhZ3LDLP3DcsYdpTTeBKSJgKk20hM15vrw==" saltValue="1qV4IHhrSxJUkNXme8J9nw==" spinCount="100000" sheet="1" objects="1" scenarios="1" selectLockedCells="1" selectUnlockedCells="1"/>
  <mergeCells count="31">
    <mergeCell ref="C5:E5"/>
    <mergeCell ref="F5:T5"/>
    <mergeCell ref="U5:AC5"/>
    <mergeCell ref="C6:E16"/>
    <mergeCell ref="F6:T6"/>
    <mergeCell ref="U6:AC16"/>
    <mergeCell ref="F7:T7"/>
    <mergeCell ref="F8:T10"/>
    <mergeCell ref="F12:T12"/>
    <mergeCell ref="F13:T14"/>
    <mergeCell ref="C17:E31"/>
    <mergeCell ref="F17:T17"/>
    <mergeCell ref="U17:AC31"/>
    <mergeCell ref="F18:T18"/>
    <mergeCell ref="F19:T20"/>
    <mergeCell ref="F22:T22"/>
    <mergeCell ref="F23:T24"/>
    <mergeCell ref="F26:T26"/>
    <mergeCell ref="F27:T30"/>
    <mergeCell ref="B60:AD60"/>
    <mergeCell ref="C34:AB34"/>
    <mergeCell ref="D36:AC38"/>
    <mergeCell ref="D39:AC40"/>
    <mergeCell ref="E41:AC42"/>
    <mergeCell ref="D43:AC44"/>
    <mergeCell ref="E45:AC46"/>
    <mergeCell ref="D47:AC48"/>
    <mergeCell ref="E49:AC50"/>
    <mergeCell ref="C54:G55"/>
    <mergeCell ref="H54:I55"/>
    <mergeCell ref="J54:AC55"/>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BE77"/>
  <sheetViews>
    <sheetView showGridLines="0" view="pageBreakPreview" zoomScaleNormal="85" zoomScaleSheetLayoutView="85" zoomScalePageLayoutView="85" workbookViewId="0"/>
  </sheetViews>
  <sheetFormatPr defaultColWidth="2.90625" defaultRowHeight="20.25" customHeight="1" x14ac:dyDescent="0.2"/>
  <cols>
    <col min="1" max="1" width="1.08984375" style="2" customWidth="1"/>
    <col min="2" max="3" width="1.90625" style="2" customWidth="1"/>
    <col min="4" max="17" width="3.08984375" style="2" customWidth="1"/>
    <col min="18" max="18" width="3.6328125" style="2" customWidth="1"/>
    <col min="19" max="36" width="3.08984375" style="2" customWidth="1"/>
    <col min="37" max="37" width="1.90625" style="2" customWidth="1"/>
    <col min="38" max="38" width="3.08984375" style="2" customWidth="1"/>
    <col min="39" max="39" width="9" style="2" hidden="1" customWidth="1"/>
    <col min="40" max="40" width="22.36328125" style="2" hidden="1" customWidth="1"/>
    <col min="41" max="41" width="14" style="2" hidden="1" customWidth="1"/>
    <col min="42" max="42" width="11.453125" style="2" hidden="1" customWidth="1"/>
    <col min="43" max="43" width="8.453125" style="2" hidden="1" customWidth="1"/>
    <col min="44" max="44" width="2.90625" style="2" customWidth="1"/>
    <col min="45" max="45" width="2.90625" style="2"/>
    <col min="46" max="46" width="8.36328125" style="2" customWidth="1"/>
    <col min="47" max="47" width="3.36328125" style="37" bestFit="1" customWidth="1"/>
    <col min="48" max="48" width="3.90625" style="37" customWidth="1"/>
    <col min="49" max="49" width="8.90625" style="2" customWidth="1"/>
    <col min="50" max="50" width="10" style="2" bestFit="1" customWidth="1"/>
    <col min="51" max="51" width="7.6328125" style="37" customWidth="1"/>
    <col min="52" max="52" width="9.08984375" style="2" bestFit="1" customWidth="1"/>
    <col min="53" max="53" width="20.90625" style="2" bestFit="1" customWidth="1"/>
    <col min="54" max="54" width="90.453125" style="2" customWidth="1"/>
    <col min="55" max="55" width="19.6328125" style="2" bestFit="1" customWidth="1"/>
    <col min="56" max="56" width="9.453125" style="2" customWidth="1"/>
    <col min="57" max="16384" width="2.90625" style="2"/>
  </cols>
  <sheetData>
    <row r="1" spans="3:56" ht="9" customHeight="1" x14ac:dyDescent="0.2"/>
    <row r="2" spans="3:56" ht="9" customHeight="1" x14ac:dyDescent="0.2">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S2" s="6"/>
      <c r="AT2" s="6"/>
      <c r="AU2" s="98"/>
      <c r="AV2" s="98"/>
      <c r="AW2" s="6"/>
      <c r="AX2" s="6"/>
      <c r="AY2" s="98"/>
      <c r="AZ2" s="6"/>
      <c r="BA2" s="6"/>
      <c r="BB2" s="6"/>
      <c r="BC2" s="6"/>
      <c r="BD2" s="6"/>
    </row>
    <row r="3" spans="3:56" s="16" customFormat="1" ht="20.25" customHeight="1" x14ac:dyDescent="0.2">
      <c r="C3" s="38"/>
      <c r="D3" s="14"/>
      <c r="E3" s="261" t="s">
        <v>264</v>
      </c>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15" t="s">
        <v>64</v>
      </c>
      <c r="AK3" s="39"/>
      <c r="AS3" s="40" t="s">
        <v>136</v>
      </c>
      <c r="AT3" s="41"/>
      <c r="AU3" s="54"/>
      <c r="AV3" s="54"/>
      <c r="AW3" s="42"/>
      <c r="AX3" s="42"/>
      <c r="AY3" s="54"/>
      <c r="AZ3" s="54"/>
      <c r="BA3" s="42"/>
      <c r="BB3" s="43"/>
      <c r="BC3" s="54"/>
      <c r="BD3" s="44"/>
    </row>
    <row r="4" spans="3:56" s="16" customFormat="1" ht="20.25" customHeight="1" x14ac:dyDescent="0.2">
      <c r="C4" s="38"/>
      <c r="D4" s="14"/>
      <c r="E4" s="262" t="s">
        <v>266</v>
      </c>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14"/>
      <c r="AK4" s="39"/>
      <c r="AS4" s="45"/>
      <c r="AT4" s="46" t="s">
        <v>195</v>
      </c>
      <c r="AU4" s="54"/>
      <c r="AV4" s="54"/>
      <c r="AW4" s="42"/>
      <c r="AX4" s="42"/>
      <c r="AY4" s="54"/>
      <c r="AZ4" s="54"/>
      <c r="BA4" s="42"/>
      <c r="BB4" s="43"/>
      <c r="BC4" s="54"/>
      <c r="BD4" s="44"/>
    </row>
    <row r="5" spans="3:56" ht="33" customHeight="1" thickBot="1" x14ac:dyDescent="0.25">
      <c r="C5" s="170" t="s">
        <v>228</v>
      </c>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2"/>
      <c r="AM5" s="176" t="s">
        <v>47</v>
      </c>
      <c r="AN5" s="176"/>
      <c r="AO5" s="176"/>
      <c r="AP5" s="176"/>
      <c r="AQ5" s="176"/>
      <c r="AS5" s="45"/>
      <c r="AT5" s="47" t="s">
        <v>101</v>
      </c>
      <c r="AU5" s="273" t="s">
        <v>67</v>
      </c>
      <c r="AV5" s="274"/>
      <c r="AW5" s="274"/>
      <c r="AX5" s="275"/>
      <c r="AY5" s="48" t="s">
        <v>114</v>
      </c>
      <c r="AZ5" s="48" t="s">
        <v>115</v>
      </c>
      <c r="BA5" s="49" t="s">
        <v>68</v>
      </c>
      <c r="BB5" s="100" t="s">
        <v>69</v>
      </c>
      <c r="BD5" s="4"/>
    </row>
    <row r="6" spans="3:56" ht="20.25" customHeight="1" x14ac:dyDescent="0.2">
      <c r="C6" s="1"/>
      <c r="D6" s="263" t="s">
        <v>0</v>
      </c>
      <c r="E6" s="264"/>
      <c r="F6" s="264"/>
      <c r="G6" s="264"/>
      <c r="H6" s="264"/>
      <c r="I6" s="264"/>
      <c r="J6" s="264"/>
      <c r="K6" s="264"/>
      <c r="L6" s="264"/>
      <c r="M6" s="264"/>
      <c r="N6" s="264"/>
      <c r="O6" s="265" t="s">
        <v>177</v>
      </c>
      <c r="P6" s="266"/>
      <c r="Q6" s="266"/>
      <c r="R6" s="266"/>
      <c r="S6" s="266"/>
      <c r="T6" s="266"/>
      <c r="U6" s="266"/>
      <c r="V6" s="266"/>
      <c r="W6" s="266"/>
      <c r="X6" s="266"/>
      <c r="Y6" s="266"/>
      <c r="Z6" s="266"/>
      <c r="AA6" s="266"/>
      <c r="AB6" s="266"/>
      <c r="AC6" s="266"/>
      <c r="AD6" s="266"/>
      <c r="AE6" s="266"/>
      <c r="AF6" s="266"/>
      <c r="AG6" s="266"/>
      <c r="AH6" s="266"/>
      <c r="AI6" s="266"/>
      <c r="AJ6" s="267"/>
      <c r="AK6" s="39"/>
      <c r="AM6" s="17" t="s">
        <v>137</v>
      </c>
      <c r="AN6" s="18" t="s">
        <v>139</v>
      </c>
      <c r="AO6" s="18" t="s">
        <v>140</v>
      </c>
      <c r="AP6" s="18" t="s">
        <v>141</v>
      </c>
      <c r="AQ6" s="18"/>
      <c r="AS6" s="45"/>
      <c r="AT6" s="311" t="s">
        <v>102</v>
      </c>
      <c r="AU6" s="92" t="s">
        <v>103</v>
      </c>
      <c r="AV6" s="198" t="s">
        <v>104</v>
      </c>
      <c r="AW6" s="312"/>
      <c r="AX6" s="199"/>
      <c r="AY6" s="92" t="s">
        <v>97</v>
      </c>
      <c r="AZ6" s="92" t="s">
        <v>116</v>
      </c>
      <c r="BA6" s="92" t="s">
        <v>71</v>
      </c>
      <c r="BB6" s="50" t="s">
        <v>100</v>
      </c>
      <c r="BD6" s="4"/>
    </row>
    <row r="7" spans="3:56" ht="20.25" customHeight="1" x14ac:dyDescent="0.2">
      <c r="C7" s="1"/>
      <c r="D7" s="268" t="s">
        <v>35</v>
      </c>
      <c r="E7" s="269"/>
      <c r="F7" s="269"/>
      <c r="G7" s="269"/>
      <c r="H7" s="269"/>
      <c r="I7" s="269"/>
      <c r="J7" s="269"/>
      <c r="K7" s="269"/>
      <c r="L7" s="269"/>
      <c r="M7" s="269"/>
      <c r="N7" s="269"/>
      <c r="O7" s="270" t="s">
        <v>252</v>
      </c>
      <c r="P7" s="271"/>
      <c r="Q7" s="271"/>
      <c r="R7" s="271"/>
      <c r="S7" s="271"/>
      <c r="T7" s="271"/>
      <c r="U7" s="271"/>
      <c r="V7" s="271"/>
      <c r="W7" s="271"/>
      <c r="X7" s="271"/>
      <c r="Y7" s="271"/>
      <c r="Z7" s="271"/>
      <c r="AA7" s="271"/>
      <c r="AB7" s="271"/>
      <c r="AC7" s="271"/>
      <c r="AD7" s="271"/>
      <c r="AE7" s="271"/>
      <c r="AF7" s="271"/>
      <c r="AG7" s="271"/>
      <c r="AH7" s="271"/>
      <c r="AI7" s="271"/>
      <c r="AJ7" s="272"/>
      <c r="AK7" s="39"/>
      <c r="AS7" s="45"/>
      <c r="AT7" s="311"/>
      <c r="AU7" s="92" t="s">
        <v>103</v>
      </c>
      <c r="AV7" s="198" t="s">
        <v>105</v>
      </c>
      <c r="AW7" s="312"/>
      <c r="AX7" s="199"/>
      <c r="AY7" s="92" t="s">
        <v>97</v>
      </c>
      <c r="AZ7" s="92" t="s">
        <v>116</v>
      </c>
      <c r="BA7" s="92" t="s">
        <v>71</v>
      </c>
      <c r="BB7" s="33" t="s">
        <v>227</v>
      </c>
      <c r="BD7" s="4"/>
    </row>
    <row r="8" spans="3:56" ht="20.25" customHeight="1" x14ac:dyDescent="0.2">
      <c r="C8" s="1"/>
      <c r="D8" s="282" t="s">
        <v>36</v>
      </c>
      <c r="E8" s="283"/>
      <c r="F8" s="283"/>
      <c r="G8" s="283"/>
      <c r="H8" s="283"/>
      <c r="I8" s="283"/>
      <c r="J8" s="283"/>
      <c r="K8" s="283"/>
      <c r="L8" s="283"/>
      <c r="M8" s="283"/>
      <c r="N8" s="283"/>
      <c r="O8" s="96" t="s">
        <v>37</v>
      </c>
      <c r="P8" s="284" t="s">
        <v>137</v>
      </c>
      <c r="Q8" s="285"/>
      <c r="R8" s="285"/>
      <c r="S8" s="285"/>
      <c r="T8" s="285"/>
      <c r="U8" s="285"/>
      <c r="V8" s="285"/>
      <c r="W8" s="285"/>
      <c r="X8" s="285"/>
      <c r="Y8" s="285"/>
      <c r="Z8" s="285"/>
      <c r="AA8" s="285"/>
      <c r="AB8" s="285"/>
      <c r="AC8" s="285"/>
      <c r="AD8" s="285"/>
      <c r="AE8" s="285"/>
      <c r="AF8" s="285"/>
      <c r="AG8" s="285"/>
      <c r="AH8" s="285"/>
      <c r="AI8" s="285"/>
      <c r="AJ8" s="286"/>
      <c r="AK8" s="39"/>
      <c r="AS8" s="45"/>
      <c r="AT8" s="311"/>
      <c r="AU8" s="92" t="s">
        <v>103</v>
      </c>
      <c r="AV8" s="198" t="s">
        <v>106</v>
      </c>
      <c r="AW8" s="312"/>
      <c r="AX8" s="199"/>
      <c r="AY8" s="92" t="s">
        <v>72</v>
      </c>
      <c r="AZ8" s="92" t="s">
        <v>73</v>
      </c>
      <c r="BA8" s="92" t="s">
        <v>71</v>
      </c>
      <c r="BB8" s="50" t="s">
        <v>138</v>
      </c>
      <c r="BD8" s="4"/>
    </row>
    <row r="9" spans="3:56" ht="20.25" customHeight="1" thickBot="1" x14ac:dyDescent="0.25">
      <c r="C9" s="1"/>
      <c r="D9" s="287" t="s">
        <v>2</v>
      </c>
      <c r="E9" s="288"/>
      <c r="F9" s="288"/>
      <c r="G9" s="288"/>
      <c r="H9" s="288"/>
      <c r="I9" s="288"/>
      <c r="J9" s="288"/>
      <c r="K9" s="288"/>
      <c r="L9" s="288"/>
      <c r="M9" s="288"/>
      <c r="N9" s="288"/>
      <c r="O9" s="19" t="s">
        <v>38</v>
      </c>
      <c r="P9" s="289" t="s">
        <v>178</v>
      </c>
      <c r="Q9" s="290"/>
      <c r="R9" s="290"/>
      <c r="S9" s="290"/>
      <c r="T9" s="290"/>
      <c r="U9" s="290"/>
      <c r="V9" s="290"/>
      <c r="W9" s="290"/>
      <c r="X9" s="290"/>
      <c r="Y9" s="290"/>
      <c r="Z9" s="290"/>
      <c r="AA9" s="290"/>
      <c r="AB9" s="290"/>
      <c r="AC9" s="290"/>
      <c r="AD9" s="290"/>
      <c r="AE9" s="290"/>
      <c r="AF9" s="290"/>
      <c r="AG9" s="290"/>
      <c r="AH9" s="290"/>
      <c r="AI9" s="290"/>
      <c r="AJ9" s="291"/>
      <c r="AK9" s="39"/>
      <c r="AS9" s="45"/>
      <c r="AT9" s="311"/>
      <c r="AU9" s="200" t="s">
        <v>103</v>
      </c>
      <c r="AV9" s="299" t="s">
        <v>107</v>
      </c>
      <c r="AW9" s="300"/>
      <c r="AX9" s="296"/>
      <c r="AY9" s="200" t="s">
        <v>74</v>
      </c>
      <c r="AZ9" s="200" t="s">
        <v>75</v>
      </c>
      <c r="BA9" s="200" t="s">
        <v>71</v>
      </c>
      <c r="BB9" s="213" t="s">
        <v>210</v>
      </c>
      <c r="BD9" s="4"/>
    </row>
    <row r="10" spans="3:56" customFormat="1" ht="20.25" customHeight="1" x14ac:dyDescent="0.2">
      <c r="C10" s="5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39"/>
      <c r="AM10" s="2"/>
      <c r="AN10" s="2"/>
      <c r="AO10" s="2"/>
      <c r="AP10" s="2"/>
      <c r="AQ10" s="2"/>
      <c r="AS10" s="45"/>
      <c r="AT10" s="311"/>
      <c r="AU10" s="202"/>
      <c r="AV10" s="303"/>
      <c r="AW10" s="304"/>
      <c r="AX10" s="298"/>
      <c r="AY10" s="202"/>
      <c r="AZ10" s="202"/>
      <c r="BA10" s="202"/>
      <c r="BB10" s="215"/>
      <c r="BC10" s="13"/>
      <c r="BD10" s="52"/>
    </row>
    <row r="11" spans="3:56" ht="20.25" customHeight="1" x14ac:dyDescent="0.2">
      <c r="C11" s="1"/>
      <c r="D11" s="102" t="s">
        <v>3</v>
      </c>
      <c r="E11" s="276" t="s">
        <v>45</v>
      </c>
      <c r="F11" s="276"/>
      <c r="G11" s="276"/>
      <c r="H11" s="276"/>
      <c r="I11" s="276"/>
      <c r="J11" s="276"/>
      <c r="K11"/>
      <c r="L11" s="96" t="s">
        <v>39</v>
      </c>
      <c r="M11" s="277" t="s">
        <v>184</v>
      </c>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39"/>
      <c r="AS11" s="45"/>
      <c r="AT11" s="42"/>
      <c r="AU11" s="53"/>
      <c r="AV11" s="54"/>
      <c r="AW11" s="42"/>
      <c r="AX11" s="42"/>
      <c r="AY11" s="54"/>
      <c r="AZ11" s="54"/>
      <c r="BA11" s="42"/>
      <c r="BB11" s="42"/>
      <c r="BC11" s="54"/>
      <c r="BD11" s="4"/>
    </row>
    <row r="12" spans="3:56" customFormat="1" ht="20.25" customHeight="1" x14ac:dyDescent="0.2">
      <c r="C12" s="51"/>
      <c r="D12" s="102" t="s">
        <v>4</v>
      </c>
      <c r="E12" s="276" t="s">
        <v>55</v>
      </c>
      <c r="F12" s="276"/>
      <c r="G12" s="276"/>
      <c r="H12" s="276"/>
      <c r="I12" s="276"/>
      <c r="J12" s="276"/>
      <c r="L12" s="96" t="s">
        <v>40</v>
      </c>
      <c r="M12" s="277" t="s">
        <v>199</v>
      </c>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39"/>
      <c r="AL12" s="2"/>
      <c r="AM12" s="2"/>
      <c r="AN12" s="2"/>
      <c r="AO12" s="2"/>
      <c r="AP12" s="2"/>
      <c r="AQ12" s="2"/>
      <c r="AR12" s="2"/>
      <c r="AS12" s="45"/>
      <c r="AT12" s="46" t="s">
        <v>194</v>
      </c>
      <c r="AU12" s="37"/>
      <c r="AV12" s="37"/>
      <c r="AW12" s="2"/>
      <c r="AX12" s="2"/>
      <c r="AY12" s="37"/>
      <c r="AZ12" s="2"/>
      <c r="BA12" s="2"/>
      <c r="BB12" s="2" t="s">
        <v>204</v>
      </c>
      <c r="BC12" s="2"/>
      <c r="BD12" s="52"/>
    </row>
    <row r="13" spans="3:56" customFormat="1" ht="20.25" customHeight="1" x14ac:dyDescent="0.2">
      <c r="C13" s="51"/>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39"/>
      <c r="AL13" s="2"/>
      <c r="AM13" s="2"/>
      <c r="AN13" s="2"/>
      <c r="AO13" s="2"/>
      <c r="AP13" s="2"/>
      <c r="AQ13" s="2"/>
      <c r="AR13" s="2"/>
      <c r="AS13" s="45"/>
      <c r="AT13" s="317" t="s">
        <v>101</v>
      </c>
      <c r="AU13" s="319" t="s">
        <v>67</v>
      </c>
      <c r="AV13" s="320"/>
      <c r="AW13" s="320"/>
      <c r="AX13" s="321"/>
      <c r="AY13" s="313" t="s">
        <v>114</v>
      </c>
      <c r="AZ13" s="314" t="s">
        <v>115</v>
      </c>
      <c r="BA13" s="292" t="s">
        <v>68</v>
      </c>
      <c r="BB13" s="325" t="s">
        <v>69</v>
      </c>
      <c r="BC13" s="292" t="s">
        <v>70</v>
      </c>
      <c r="BD13" s="52"/>
    </row>
    <row r="14" spans="3:56" customFormat="1" ht="20.25" customHeight="1" x14ac:dyDescent="0.2">
      <c r="C14" s="51"/>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39"/>
      <c r="AL14" s="2"/>
      <c r="AM14" s="2"/>
      <c r="AN14" s="2"/>
      <c r="AO14" s="2"/>
      <c r="AP14" s="2"/>
      <c r="AQ14" s="2"/>
      <c r="AR14" s="2"/>
      <c r="AS14" s="45"/>
      <c r="AT14" s="318"/>
      <c r="AU14" s="322"/>
      <c r="AV14" s="323"/>
      <c r="AW14" s="323"/>
      <c r="AX14" s="324"/>
      <c r="AY14" s="313"/>
      <c r="AZ14" s="315"/>
      <c r="BA14" s="293"/>
      <c r="BB14" s="326"/>
      <c r="BC14" s="293"/>
      <c r="BD14" s="52"/>
    </row>
    <row r="15" spans="3:56" customFormat="1" ht="20.25" customHeight="1" x14ac:dyDescent="0.2">
      <c r="C15" s="51"/>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39"/>
      <c r="AL15" s="20"/>
      <c r="AS15" s="45"/>
      <c r="AT15" s="365" t="s">
        <v>185</v>
      </c>
      <c r="AU15" s="296" t="s">
        <v>76</v>
      </c>
      <c r="AV15" s="299" t="s">
        <v>108</v>
      </c>
      <c r="AW15" s="300"/>
      <c r="AX15" s="296"/>
      <c r="AY15" s="200" t="s">
        <v>77</v>
      </c>
      <c r="AZ15" s="200" t="s">
        <v>116</v>
      </c>
      <c r="BA15" s="209" t="s">
        <v>71</v>
      </c>
      <c r="BB15" s="305" t="s">
        <v>205</v>
      </c>
      <c r="BC15" s="200" t="s">
        <v>71</v>
      </c>
      <c r="BD15" s="52"/>
    </row>
    <row r="16" spans="3:56" customFormat="1" ht="20.25" customHeight="1" x14ac:dyDescent="0.2">
      <c r="C16" s="51"/>
      <c r="D16" s="2"/>
      <c r="E16" s="2"/>
      <c r="F16" s="2"/>
      <c r="G16" s="2"/>
      <c r="H16" s="2"/>
      <c r="I16" s="2"/>
      <c r="J16" s="2"/>
      <c r="K16" s="2"/>
      <c r="L16" s="278" t="s">
        <v>46</v>
      </c>
      <c r="M16" s="278"/>
      <c r="N16" s="278"/>
      <c r="O16" s="278"/>
      <c r="P16" s="278"/>
      <c r="Q16" s="278"/>
      <c r="R16" s="278"/>
      <c r="S16" s="278"/>
      <c r="T16" s="278"/>
      <c r="U16" s="278"/>
      <c r="V16" s="278"/>
      <c r="W16" s="278"/>
      <c r="X16" s="2"/>
      <c r="Y16" s="176" t="s">
        <v>21</v>
      </c>
      <c r="Z16" s="176"/>
      <c r="AA16" s="176"/>
      <c r="AB16" s="176"/>
      <c r="AC16" s="176"/>
      <c r="AD16" s="176"/>
      <c r="AE16" s="176"/>
      <c r="AF16" s="176"/>
      <c r="AG16" s="176"/>
      <c r="AH16" s="176"/>
      <c r="AI16" s="176"/>
      <c r="AJ16" s="176"/>
      <c r="AK16" s="39"/>
      <c r="AL16" s="20"/>
      <c r="AS16" s="45"/>
      <c r="AT16" s="365"/>
      <c r="AU16" s="297"/>
      <c r="AV16" s="301"/>
      <c r="AW16" s="302"/>
      <c r="AX16" s="297"/>
      <c r="AY16" s="201"/>
      <c r="AZ16" s="201"/>
      <c r="BA16" s="204"/>
      <c r="BB16" s="306"/>
      <c r="BC16" s="201"/>
      <c r="BD16" s="52"/>
    </row>
    <row r="17" spans="3:57" customFormat="1" ht="20.25" customHeight="1" x14ac:dyDescent="0.2">
      <c r="C17" s="51"/>
      <c r="D17" s="96" t="s">
        <v>5</v>
      </c>
      <c r="E17" s="279" t="s">
        <v>16</v>
      </c>
      <c r="F17" s="280"/>
      <c r="G17" s="280"/>
      <c r="H17" s="280"/>
      <c r="I17" s="280"/>
      <c r="J17" s="281"/>
      <c r="K17" s="2"/>
      <c r="L17" s="96" t="s">
        <v>17</v>
      </c>
      <c r="M17" s="277" t="s">
        <v>179</v>
      </c>
      <c r="N17" s="277"/>
      <c r="O17" s="277"/>
      <c r="P17" s="277"/>
      <c r="Q17" s="277"/>
      <c r="R17" s="277"/>
      <c r="S17" s="277"/>
      <c r="T17" s="277"/>
      <c r="U17" s="277"/>
      <c r="V17" s="277"/>
      <c r="W17" s="277"/>
      <c r="X17" s="2"/>
      <c r="Y17" s="96" t="s">
        <v>18</v>
      </c>
      <c r="Z17" s="277" t="s">
        <v>180</v>
      </c>
      <c r="AA17" s="277"/>
      <c r="AB17" s="277"/>
      <c r="AC17" s="277"/>
      <c r="AD17" s="277"/>
      <c r="AE17" s="277"/>
      <c r="AF17" s="277"/>
      <c r="AG17" s="277"/>
      <c r="AH17" s="277"/>
      <c r="AI17" s="277"/>
      <c r="AJ17" s="277"/>
      <c r="AK17" s="39"/>
      <c r="AL17" s="20"/>
      <c r="AS17" s="45"/>
      <c r="AT17" s="365"/>
      <c r="AU17" s="298"/>
      <c r="AV17" s="303"/>
      <c r="AW17" s="304"/>
      <c r="AX17" s="298"/>
      <c r="AY17" s="202"/>
      <c r="AZ17" s="202"/>
      <c r="BA17" s="205"/>
      <c r="BB17" s="307"/>
      <c r="BC17" s="202"/>
      <c r="BD17" s="52"/>
    </row>
    <row r="18" spans="3:57" customFormat="1" ht="20.25" customHeight="1" x14ac:dyDescent="0.2">
      <c r="C18" s="51"/>
      <c r="D18" s="96" t="s">
        <v>6</v>
      </c>
      <c r="E18" s="245" t="s">
        <v>48</v>
      </c>
      <c r="F18" s="248" t="s">
        <v>7</v>
      </c>
      <c r="G18" s="249"/>
      <c r="H18" s="254" t="s">
        <v>8</v>
      </c>
      <c r="I18" s="255"/>
      <c r="J18" s="256"/>
      <c r="K18" s="2"/>
      <c r="L18" s="21" t="s">
        <v>19</v>
      </c>
      <c r="M18" s="257">
        <v>50</v>
      </c>
      <c r="N18" s="257"/>
      <c r="O18" s="257"/>
      <c r="P18" s="257"/>
      <c r="Q18" s="257"/>
      <c r="R18" s="257"/>
      <c r="S18" s="195" t="s">
        <v>31</v>
      </c>
      <c r="T18" s="195"/>
      <c r="U18" s="195"/>
      <c r="V18" s="195"/>
      <c r="W18" s="195"/>
      <c r="X18" s="2"/>
      <c r="Y18" s="99" t="s">
        <v>33</v>
      </c>
      <c r="Z18" s="257">
        <v>45</v>
      </c>
      <c r="AA18" s="257"/>
      <c r="AB18" s="257"/>
      <c r="AC18" s="257"/>
      <c r="AD18" s="257"/>
      <c r="AE18" s="257"/>
      <c r="AF18" s="195" t="s">
        <v>31</v>
      </c>
      <c r="AG18" s="195"/>
      <c r="AH18" s="195"/>
      <c r="AI18" s="195"/>
      <c r="AJ18" s="195"/>
      <c r="AK18" s="39"/>
      <c r="AL18" s="20"/>
      <c r="AS18" s="45"/>
      <c r="AT18" s="365"/>
      <c r="AU18" s="309" t="s">
        <v>109</v>
      </c>
      <c r="AV18" s="327" t="s">
        <v>110</v>
      </c>
      <c r="AW18" s="328"/>
      <c r="AX18" s="309"/>
      <c r="AY18" s="195" t="s">
        <v>40</v>
      </c>
      <c r="AZ18" s="200" t="s">
        <v>116</v>
      </c>
      <c r="BA18" s="209" t="s">
        <v>71</v>
      </c>
      <c r="BB18" s="294" t="s">
        <v>257</v>
      </c>
      <c r="BC18" s="195" t="s">
        <v>71</v>
      </c>
      <c r="BD18" s="52"/>
    </row>
    <row r="19" spans="3:57" customFormat="1" ht="20.25" customHeight="1" x14ac:dyDescent="0.2">
      <c r="C19" s="51"/>
      <c r="D19" s="96" t="s">
        <v>10</v>
      </c>
      <c r="E19" s="246"/>
      <c r="F19" s="250"/>
      <c r="G19" s="251"/>
      <c r="H19" s="258" t="s">
        <v>57</v>
      </c>
      <c r="I19" s="259"/>
      <c r="J19" s="260"/>
      <c r="K19" s="2"/>
      <c r="L19" s="21" t="s">
        <v>25</v>
      </c>
      <c r="M19" s="178">
        <v>180</v>
      </c>
      <c r="N19" s="178"/>
      <c r="O19" s="178"/>
      <c r="P19" s="178"/>
      <c r="Q19" s="178"/>
      <c r="R19" s="178"/>
      <c r="S19" s="244" t="s">
        <v>56</v>
      </c>
      <c r="T19" s="244"/>
      <c r="U19" s="244"/>
      <c r="V19" s="244"/>
      <c r="W19" s="244"/>
      <c r="X19" s="22"/>
      <c r="Y19" s="103" t="s">
        <v>20</v>
      </c>
      <c r="Z19" s="178">
        <v>150</v>
      </c>
      <c r="AA19" s="178"/>
      <c r="AB19" s="178"/>
      <c r="AC19" s="178"/>
      <c r="AD19" s="178"/>
      <c r="AE19" s="178"/>
      <c r="AF19" s="244" t="s">
        <v>56</v>
      </c>
      <c r="AG19" s="244"/>
      <c r="AH19" s="244"/>
      <c r="AI19" s="244"/>
      <c r="AJ19" s="244"/>
      <c r="AK19" s="39"/>
      <c r="AL19" s="20"/>
      <c r="AS19" s="45"/>
      <c r="AT19" s="365"/>
      <c r="AU19" s="310"/>
      <c r="AV19" s="329"/>
      <c r="AW19" s="330"/>
      <c r="AX19" s="310"/>
      <c r="AY19" s="197"/>
      <c r="AZ19" s="202"/>
      <c r="BA19" s="205"/>
      <c r="BB19" s="295"/>
      <c r="BC19" s="197"/>
      <c r="BD19" s="52"/>
    </row>
    <row r="20" spans="3:57" customFormat="1" ht="20.25" customHeight="1" x14ac:dyDescent="0.2">
      <c r="C20" s="51"/>
      <c r="D20" s="96" t="s">
        <v>11</v>
      </c>
      <c r="E20" s="246"/>
      <c r="F20" s="252"/>
      <c r="G20" s="253"/>
      <c r="H20" s="233" t="s">
        <v>9</v>
      </c>
      <c r="I20" s="234"/>
      <c r="J20" s="235"/>
      <c r="K20" s="2"/>
      <c r="L20" s="236">
        <f>IF(M18*M19/3600=0,"",ROUNDDOWN(M18*M19/3600,3))</f>
        <v>2.5</v>
      </c>
      <c r="M20" s="237"/>
      <c r="N20" s="237"/>
      <c r="O20" s="237"/>
      <c r="P20" s="237"/>
      <c r="Q20" s="237"/>
      <c r="R20" s="238"/>
      <c r="S20" s="197" t="s">
        <v>32</v>
      </c>
      <c r="T20" s="197"/>
      <c r="U20" s="197"/>
      <c r="V20" s="197"/>
      <c r="W20" s="197"/>
      <c r="X20" s="2"/>
      <c r="Y20" s="236">
        <f>IF(Z18*Z19/3600=0,"",ROUNDDOWN(Z18*Z19/3600,3))</f>
        <v>1.875</v>
      </c>
      <c r="Z20" s="237"/>
      <c r="AA20" s="237"/>
      <c r="AB20" s="237"/>
      <c r="AC20" s="237"/>
      <c r="AD20" s="237"/>
      <c r="AE20" s="238"/>
      <c r="AF20" s="197" t="s">
        <v>32</v>
      </c>
      <c r="AG20" s="197"/>
      <c r="AH20" s="197"/>
      <c r="AI20" s="197"/>
      <c r="AJ20" s="197"/>
      <c r="AK20" s="39"/>
      <c r="AL20" s="20"/>
      <c r="AS20" s="45"/>
      <c r="AT20" s="365"/>
      <c r="AU20" s="200" t="s">
        <v>111</v>
      </c>
      <c r="AV20" s="299" t="s">
        <v>113</v>
      </c>
      <c r="AW20" s="300"/>
      <c r="AX20" s="296"/>
      <c r="AY20" s="195" t="s">
        <v>112</v>
      </c>
      <c r="AZ20" s="200" t="s">
        <v>116</v>
      </c>
      <c r="BA20" s="209" t="s">
        <v>71</v>
      </c>
      <c r="BB20" s="294" t="s">
        <v>173</v>
      </c>
      <c r="BC20" s="195" t="s">
        <v>71</v>
      </c>
      <c r="BD20" s="52"/>
    </row>
    <row r="21" spans="3:57" customFormat="1" ht="20.25" customHeight="1" x14ac:dyDescent="0.2">
      <c r="C21" s="51"/>
      <c r="D21" s="96" t="s">
        <v>12</v>
      </c>
      <c r="E21" s="246"/>
      <c r="F21" s="248" t="s">
        <v>15</v>
      </c>
      <c r="G21" s="249"/>
      <c r="H21" s="254" t="s">
        <v>8</v>
      </c>
      <c r="I21" s="255"/>
      <c r="J21" s="256"/>
      <c r="K21" s="1"/>
      <c r="L21" s="101" t="s">
        <v>22</v>
      </c>
      <c r="M21" s="257">
        <v>10</v>
      </c>
      <c r="N21" s="257"/>
      <c r="O21" s="257"/>
      <c r="P21" s="257"/>
      <c r="Q21" s="257"/>
      <c r="R21" s="257"/>
      <c r="S21" s="195" t="s">
        <v>31</v>
      </c>
      <c r="T21" s="195"/>
      <c r="U21" s="195"/>
      <c r="V21" s="195"/>
      <c r="W21" s="195"/>
      <c r="X21" s="2"/>
      <c r="Y21" s="99" t="s">
        <v>23</v>
      </c>
      <c r="Z21" s="257">
        <v>8</v>
      </c>
      <c r="AA21" s="257"/>
      <c r="AB21" s="257"/>
      <c r="AC21" s="257"/>
      <c r="AD21" s="257"/>
      <c r="AE21" s="257"/>
      <c r="AF21" s="195" t="s">
        <v>31</v>
      </c>
      <c r="AG21" s="195"/>
      <c r="AH21" s="195"/>
      <c r="AI21" s="195"/>
      <c r="AJ21" s="195"/>
      <c r="AK21" s="39"/>
      <c r="AL21" s="20"/>
      <c r="AS21" s="45"/>
      <c r="AT21" s="365"/>
      <c r="AU21" s="201"/>
      <c r="AV21" s="301"/>
      <c r="AW21" s="302"/>
      <c r="AX21" s="297"/>
      <c r="AY21" s="196"/>
      <c r="AZ21" s="201"/>
      <c r="BA21" s="204"/>
      <c r="BB21" s="308"/>
      <c r="BC21" s="196"/>
      <c r="BD21" s="4"/>
      <c r="BE21" s="2"/>
    </row>
    <row r="22" spans="3:57" ht="20.25" customHeight="1" x14ac:dyDescent="0.2">
      <c r="C22" s="51"/>
      <c r="D22" s="96" t="s">
        <v>13</v>
      </c>
      <c r="E22" s="246"/>
      <c r="F22" s="250"/>
      <c r="G22" s="251"/>
      <c r="H22" s="258" t="s">
        <v>57</v>
      </c>
      <c r="I22" s="259"/>
      <c r="J22" s="260"/>
      <c r="K22" s="22"/>
      <c r="L22" s="23" t="s">
        <v>24</v>
      </c>
      <c r="M22" s="178">
        <v>20</v>
      </c>
      <c r="N22" s="178"/>
      <c r="O22" s="178"/>
      <c r="P22" s="178"/>
      <c r="Q22" s="178"/>
      <c r="R22" s="178"/>
      <c r="S22" s="232" t="s">
        <v>56</v>
      </c>
      <c r="T22" s="232"/>
      <c r="U22" s="232"/>
      <c r="V22" s="232"/>
      <c r="W22" s="232"/>
      <c r="X22" s="22"/>
      <c r="Y22" s="94" t="s">
        <v>34</v>
      </c>
      <c r="Z22" s="178">
        <v>20</v>
      </c>
      <c r="AA22" s="178"/>
      <c r="AB22" s="178"/>
      <c r="AC22" s="178"/>
      <c r="AD22" s="178"/>
      <c r="AE22" s="178"/>
      <c r="AF22" s="232" t="s">
        <v>56</v>
      </c>
      <c r="AG22" s="232"/>
      <c r="AH22" s="232"/>
      <c r="AI22" s="232"/>
      <c r="AJ22" s="232"/>
      <c r="AK22" s="39"/>
      <c r="AL22"/>
      <c r="AM22"/>
      <c r="AN22"/>
      <c r="AO22"/>
      <c r="AP22"/>
      <c r="AQ22"/>
      <c r="AS22" s="45"/>
      <c r="AT22" s="365"/>
      <c r="AU22" s="202"/>
      <c r="AV22" s="303"/>
      <c r="AW22" s="304"/>
      <c r="AX22" s="298"/>
      <c r="AY22" s="197"/>
      <c r="AZ22" s="202"/>
      <c r="BA22" s="205"/>
      <c r="BB22" s="295"/>
      <c r="BC22" s="197"/>
      <c r="BD22" s="4"/>
    </row>
    <row r="23" spans="3:57" ht="20.25" customHeight="1" x14ac:dyDescent="0.2">
      <c r="C23" s="1"/>
      <c r="D23" s="96" t="s">
        <v>14</v>
      </c>
      <c r="E23" s="247"/>
      <c r="F23" s="252"/>
      <c r="G23" s="253"/>
      <c r="H23" s="233" t="s">
        <v>9</v>
      </c>
      <c r="I23" s="234"/>
      <c r="J23" s="235"/>
      <c r="K23" s="22"/>
      <c r="L23" s="236">
        <f>IF(M21/3600=0,"",ROUNDDOWN(M21*M22/3600,3))</f>
        <v>5.5E-2</v>
      </c>
      <c r="M23" s="237"/>
      <c r="N23" s="237"/>
      <c r="O23" s="237"/>
      <c r="P23" s="237"/>
      <c r="Q23" s="237"/>
      <c r="R23" s="238"/>
      <c r="S23" s="239" t="s">
        <v>32</v>
      </c>
      <c r="T23" s="239"/>
      <c r="U23" s="239"/>
      <c r="V23" s="239"/>
      <c r="W23" s="239"/>
      <c r="X23" s="22"/>
      <c r="Y23" s="236">
        <f>IF(Z21/3600=0,"",ROUNDDOWN(Z21*Z22/3600,3))</f>
        <v>4.3999999999999997E-2</v>
      </c>
      <c r="Z23" s="237"/>
      <c r="AA23" s="237"/>
      <c r="AB23" s="237"/>
      <c r="AC23" s="237"/>
      <c r="AD23" s="237"/>
      <c r="AE23" s="238"/>
      <c r="AF23" s="239" t="s">
        <v>32</v>
      </c>
      <c r="AG23" s="239"/>
      <c r="AH23" s="239"/>
      <c r="AI23" s="239"/>
      <c r="AJ23" s="239"/>
      <c r="AK23" s="39"/>
      <c r="AL23"/>
      <c r="AM23"/>
      <c r="AN23"/>
      <c r="AO23"/>
      <c r="AP23"/>
      <c r="AQ23"/>
      <c r="AS23" s="45"/>
      <c r="AT23" s="365"/>
      <c r="AU23" s="96" t="s">
        <v>78</v>
      </c>
      <c r="AV23" s="316" t="s">
        <v>79</v>
      </c>
      <c r="AW23" s="176" t="s">
        <v>7</v>
      </c>
      <c r="AX23" s="92" t="s">
        <v>80</v>
      </c>
      <c r="AY23" s="92" t="s">
        <v>117</v>
      </c>
      <c r="AZ23" s="92" t="s">
        <v>119</v>
      </c>
      <c r="BA23" s="95" t="s">
        <v>81</v>
      </c>
      <c r="BB23" s="55" t="s">
        <v>206</v>
      </c>
      <c r="BC23" s="96" t="s">
        <v>103</v>
      </c>
      <c r="BD23" s="4"/>
    </row>
    <row r="24" spans="3:57" ht="20.25" customHeight="1" x14ac:dyDescent="0.2">
      <c r="C24" s="1"/>
      <c r="D24" s="96" t="s">
        <v>26</v>
      </c>
      <c r="E24" s="177" t="s">
        <v>65</v>
      </c>
      <c r="F24" s="177"/>
      <c r="G24" s="177"/>
      <c r="H24" s="177"/>
      <c r="I24" s="177"/>
      <c r="J24" s="177"/>
      <c r="L24" s="180">
        <f>IF(M19+M22=0,"",M19+M22)</f>
        <v>200</v>
      </c>
      <c r="M24" s="181"/>
      <c r="N24" s="181"/>
      <c r="O24" s="181"/>
      <c r="P24" s="181"/>
      <c r="Q24" s="181"/>
      <c r="R24" s="182"/>
      <c r="S24" s="176" t="s">
        <v>56</v>
      </c>
      <c r="T24" s="176"/>
      <c r="U24" s="176"/>
      <c r="V24" s="176"/>
      <c r="W24" s="176"/>
      <c r="Y24" s="180">
        <f>IF(Z19+Z22=0,"",Z19+Z22)</f>
        <v>170</v>
      </c>
      <c r="Z24" s="181"/>
      <c r="AA24" s="181"/>
      <c r="AB24" s="181"/>
      <c r="AC24" s="181"/>
      <c r="AD24" s="181"/>
      <c r="AE24" s="182"/>
      <c r="AF24" s="176" t="s">
        <v>56</v>
      </c>
      <c r="AG24" s="176"/>
      <c r="AH24" s="176"/>
      <c r="AI24" s="176"/>
      <c r="AJ24" s="176"/>
      <c r="AK24" s="39"/>
      <c r="AL24"/>
      <c r="AM24"/>
      <c r="AN24"/>
      <c r="AO24"/>
      <c r="AP24"/>
      <c r="AQ24"/>
      <c r="AS24" s="45"/>
      <c r="AT24" s="365"/>
      <c r="AU24" s="176" t="s">
        <v>82</v>
      </c>
      <c r="AV24" s="316"/>
      <c r="AW24" s="176"/>
      <c r="AX24" s="173" t="s">
        <v>83</v>
      </c>
      <c r="AY24" s="173" t="s">
        <v>118</v>
      </c>
      <c r="AZ24" s="173" t="s">
        <v>119</v>
      </c>
      <c r="BA24" s="174" t="s">
        <v>84</v>
      </c>
      <c r="BB24" s="175" t="s">
        <v>207</v>
      </c>
      <c r="BC24" s="167" t="s">
        <v>103</v>
      </c>
      <c r="BD24" s="4"/>
    </row>
    <row r="25" spans="3:57" ht="20.25" customHeight="1" x14ac:dyDescent="0.2">
      <c r="C25" s="1"/>
      <c r="D25" s="96" t="s">
        <v>27</v>
      </c>
      <c r="E25" s="177" t="s">
        <v>66</v>
      </c>
      <c r="F25" s="177"/>
      <c r="G25" s="177"/>
      <c r="H25" s="177"/>
      <c r="I25" s="177"/>
      <c r="J25" s="177"/>
      <c r="K25" s="24"/>
      <c r="L25" s="219">
        <f>IFERROR(ROUNDDOWN(L20+L23,3),"")</f>
        <v>2.5550000000000002</v>
      </c>
      <c r="M25" s="220"/>
      <c r="N25" s="220"/>
      <c r="O25" s="220"/>
      <c r="P25" s="220"/>
      <c r="Q25" s="220"/>
      <c r="R25" s="221"/>
      <c r="S25" s="176" t="s">
        <v>32</v>
      </c>
      <c r="T25" s="176"/>
      <c r="U25" s="176"/>
      <c r="V25" s="176"/>
      <c r="W25" s="176"/>
      <c r="Y25" s="224">
        <f>IFERROR(ROUNDDOWN(Y20+Y23,3),"")</f>
        <v>1.919</v>
      </c>
      <c r="Z25" s="225"/>
      <c r="AA25" s="225"/>
      <c r="AB25" s="225"/>
      <c r="AC25" s="225"/>
      <c r="AD25" s="225"/>
      <c r="AE25" s="226"/>
      <c r="AF25" s="176" t="s">
        <v>32</v>
      </c>
      <c r="AG25" s="176"/>
      <c r="AH25" s="176"/>
      <c r="AI25" s="176"/>
      <c r="AJ25" s="176"/>
      <c r="AK25" s="39"/>
      <c r="AL25"/>
      <c r="AM25"/>
      <c r="AN25"/>
      <c r="AO25"/>
      <c r="AP25"/>
      <c r="AQ25"/>
      <c r="AS25" s="45"/>
      <c r="AT25" s="365"/>
      <c r="AU25" s="176"/>
      <c r="AV25" s="316"/>
      <c r="AW25" s="176"/>
      <c r="AX25" s="173"/>
      <c r="AY25" s="173"/>
      <c r="AZ25" s="173"/>
      <c r="BA25" s="174"/>
      <c r="BB25" s="175"/>
      <c r="BC25" s="167"/>
      <c r="BD25" s="4"/>
    </row>
    <row r="26" spans="3:57" ht="20.25" customHeight="1" x14ac:dyDescent="0.2">
      <c r="C26" s="1"/>
      <c r="D26" s="102" t="s">
        <v>28</v>
      </c>
      <c r="E26" s="177" t="s">
        <v>159</v>
      </c>
      <c r="F26" s="177"/>
      <c r="G26" s="177"/>
      <c r="H26" s="177"/>
      <c r="I26" s="177"/>
      <c r="J26" s="177"/>
      <c r="K26" s="24"/>
      <c r="L26" s="25" t="s">
        <v>160</v>
      </c>
      <c r="M26" s="178">
        <v>0.5</v>
      </c>
      <c r="N26" s="178"/>
      <c r="O26" s="178"/>
      <c r="P26" s="178"/>
      <c r="Q26" s="178"/>
      <c r="R26" s="178"/>
      <c r="S26" s="179" t="s">
        <v>237</v>
      </c>
      <c r="T26" s="179"/>
      <c r="U26" s="179"/>
      <c r="V26" s="179"/>
      <c r="W26" s="179"/>
      <c r="Y26" s="26" t="s">
        <v>41</v>
      </c>
      <c r="Z26" s="180">
        <f>IF(M26="","",M26)</f>
        <v>0.5</v>
      </c>
      <c r="AA26" s="181"/>
      <c r="AB26" s="181"/>
      <c r="AC26" s="181"/>
      <c r="AD26" s="181"/>
      <c r="AE26" s="182"/>
      <c r="AF26" s="183" t="str">
        <f>IF(S26="","",S26)</f>
        <v>千枚</v>
      </c>
      <c r="AG26" s="183"/>
      <c r="AH26" s="183"/>
      <c r="AI26" s="183"/>
      <c r="AJ26" s="183"/>
      <c r="AK26" s="39"/>
      <c r="AL26"/>
      <c r="AM26"/>
      <c r="AN26"/>
      <c r="AO26"/>
      <c r="AP26"/>
      <c r="AQ26"/>
      <c r="AS26" s="45"/>
      <c r="AT26" s="365"/>
      <c r="AU26" s="96" t="s">
        <v>85</v>
      </c>
      <c r="AV26" s="316"/>
      <c r="AW26" s="176"/>
      <c r="AX26" s="92" t="s">
        <v>86</v>
      </c>
      <c r="AY26" s="173" t="s">
        <v>87</v>
      </c>
      <c r="AZ26" s="173"/>
      <c r="BA26" s="95" t="s">
        <v>88</v>
      </c>
      <c r="BB26" s="55" t="s">
        <v>208</v>
      </c>
      <c r="BC26" s="56" t="s">
        <v>121</v>
      </c>
      <c r="BD26" s="4"/>
    </row>
    <row r="27" spans="3:57" ht="20.25" customHeight="1" x14ac:dyDescent="0.2">
      <c r="C27" s="1"/>
      <c r="D27" s="102" t="s">
        <v>29</v>
      </c>
      <c r="E27" s="177" t="s">
        <v>30</v>
      </c>
      <c r="F27" s="177"/>
      <c r="G27" s="177"/>
      <c r="H27" s="177"/>
      <c r="I27" s="177"/>
      <c r="J27" s="177"/>
      <c r="K27" s="24"/>
      <c r="L27" s="222">
        <f>IFERROR(ROUNDDOWN(L25/M26,3),"")</f>
        <v>5.1100000000000003</v>
      </c>
      <c r="M27" s="222"/>
      <c r="N27" s="222"/>
      <c r="O27" s="222"/>
      <c r="P27" s="222"/>
      <c r="Q27" s="222"/>
      <c r="R27" s="219"/>
      <c r="S27" s="216" t="s">
        <v>189</v>
      </c>
      <c r="T27" s="217"/>
      <c r="U27" s="57" t="s">
        <v>190</v>
      </c>
      <c r="V27" s="184" t="str">
        <f>IF(S26="","",S26)</f>
        <v>千枚</v>
      </c>
      <c r="W27" s="185"/>
      <c r="Y27" s="222">
        <f>IFERROR((ROUNDDOWN(Y25/Z26,3)),"")</f>
        <v>3.8380000000000001</v>
      </c>
      <c r="Z27" s="222"/>
      <c r="AA27" s="222"/>
      <c r="AB27" s="222"/>
      <c r="AC27" s="222"/>
      <c r="AD27" s="222"/>
      <c r="AE27" s="222"/>
      <c r="AF27" s="240" t="s">
        <v>189</v>
      </c>
      <c r="AG27" s="241"/>
      <c r="AH27" s="57" t="s">
        <v>190</v>
      </c>
      <c r="AI27" s="184" t="str">
        <f>IF(AF26="","",AF26)</f>
        <v>千枚</v>
      </c>
      <c r="AJ27" s="185"/>
      <c r="AK27" s="39"/>
      <c r="AL27"/>
      <c r="AM27"/>
      <c r="AN27"/>
      <c r="AO27"/>
      <c r="AP27"/>
      <c r="AQ27"/>
      <c r="AS27" s="1"/>
      <c r="AT27" s="365"/>
      <c r="AU27" s="92" t="s">
        <v>89</v>
      </c>
      <c r="AV27" s="316"/>
      <c r="AW27" s="176" t="s">
        <v>90</v>
      </c>
      <c r="AX27" s="173" t="s">
        <v>80</v>
      </c>
      <c r="AY27" s="173" t="s">
        <v>144</v>
      </c>
      <c r="AZ27" s="173" t="s">
        <v>119</v>
      </c>
      <c r="BA27" s="174" t="s">
        <v>81</v>
      </c>
      <c r="BB27" s="175" t="s">
        <v>225</v>
      </c>
      <c r="BC27" s="176" t="s">
        <v>103</v>
      </c>
      <c r="BD27" s="4"/>
    </row>
    <row r="28" spans="3:57" ht="20.25" customHeight="1" x14ac:dyDescent="0.2">
      <c r="C28" s="1"/>
      <c r="D28" s="102" t="s">
        <v>51</v>
      </c>
      <c r="E28" s="177" t="s">
        <v>49</v>
      </c>
      <c r="F28" s="177"/>
      <c r="G28" s="177"/>
      <c r="H28" s="177"/>
      <c r="I28" s="177"/>
      <c r="J28" s="177"/>
      <c r="K28" s="24"/>
      <c r="L28" s="222">
        <f>IFERROR(ROUNDDOWN(((M18*M19+M21*M22)/L24),3),"")</f>
        <v>46</v>
      </c>
      <c r="M28" s="222"/>
      <c r="N28" s="222"/>
      <c r="O28" s="222"/>
      <c r="P28" s="222"/>
      <c r="Q28" s="222"/>
      <c r="R28" s="222"/>
      <c r="S28" s="223" t="s">
        <v>63</v>
      </c>
      <c r="T28" s="223"/>
      <c r="U28" s="223"/>
      <c r="V28" s="223"/>
      <c r="W28" s="223"/>
      <c r="Y28" s="222">
        <f>IFERROR(ROUNDDOWN(((Z18*Z19+Z21*Z22)/Y24),3),"")</f>
        <v>40.646999999999998</v>
      </c>
      <c r="Z28" s="222"/>
      <c r="AA28" s="222"/>
      <c r="AB28" s="222"/>
      <c r="AC28" s="222"/>
      <c r="AD28" s="222"/>
      <c r="AE28" s="222"/>
      <c r="AF28" s="218" t="s">
        <v>63</v>
      </c>
      <c r="AG28" s="218"/>
      <c r="AH28" s="218"/>
      <c r="AI28" s="218"/>
      <c r="AJ28" s="218"/>
      <c r="AK28" s="39"/>
      <c r="AL28"/>
      <c r="AM28"/>
      <c r="AN28"/>
      <c r="AO28"/>
      <c r="AP28"/>
      <c r="AQ28"/>
      <c r="AS28" s="1"/>
      <c r="AT28" s="365"/>
      <c r="AU28" s="200" t="s">
        <v>91</v>
      </c>
      <c r="AV28" s="316"/>
      <c r="AW28" s="176"/>
      <c r="AX28" s="173"/>
      <c r="AY28" s="173"/>
      <c r="AZ28" s="173"/>
      <c r="BA28" s="174"/>
      <c r="BB28" s="175"/>
      <c r="BC28" s="176"/>
      <c r="BD28" s="4"/>
    </row>
    <row r="29" spans="3:57" ht="20.25" customHeight="1" x14ac:dyDescent="0.2">
      <c r="C29" s="1"/>
      <c r="D29" s="102" t="s">
        <v>52</v>
      </c>
      <c r="E29" s="177" t="s">
        <v>50</v>
      </c>
      <c r="F29" s="177"/>
      <c r="G29" s="177"/>
      <c r="H29" s="177"/>
      <c r="I29" s="177"/>
      <c r="J29" s="177"/>
      <c r="K29" s="24"/>
      <c r="L29" s="222">
        <f>IFERROR(ROUNDDOWN(L24/M26,3),"")</f>
        <v>400</v>
      </c>
      <c r="M29" s="222"/>
      <c r="N29" s="222"/>
      <c r="O29" s="222"/>
      <c r="P29" s="222"/>
      <c r="Q29" s="222"/>
      <c r="R29" s="222"/>
      <c r="S29" s="216" t="s">
        <v>188</v>
      </c>
      <c r="T29" s="217"/>
      <c r="U29" s="57" t="s">
        <v>190</v>
      </c>
      <c r="V29" s="184" t="str">
        <f>IF(S26="","",S26)</f>
        <v>千枚</v>
      </c>
      <c r="W29" s="185"/>
      <c r="Y29" s="222">
        <f>IFERROR(ROUNDDOWN(Y24/Z26,3),"")</f>
        <v>340</v>
      </c>
      <c r="Z29" s="222"/>
      <c r="AA29" s="222"/>
      <c r="AB29" s="222"/>
      <c r="AC29" s="222"/>
      <c r="AD29" s="222"/>
      <c r="AE29" s="222"/>
      <c r="AF29" s="240" t="s">
        <v>188</v>
      </c>
      <c r="AG29" s="241"/>
      <c r="AH29" s="57" t="s">
        <v>190</v>
      </c>
      <c r="AI29" s="242" t="str">
        <f>IF(AF26="","",AF26)</f>
        <v>千枚</v>
      </c>
      <c r="AJ29" s="243"/>
      <c r="AK29" s="39"/>
      <c r="AL29"/>
      <c r="AM29"/>
      <c r="AN29"/>
      <c r="AO29"/>
      <c r="AP29"/>
      <c r="AQ29"/>
      <c r="AS29" s="1"/>
      <c r="AT29" s="365"/>
      <c r="AU29" s="201"/>
      <c r="AV29" s="316"/>
      <c r="AW29" s="176"/>
      <c r="AX29" s="173" t="s">
        <v>186</v>
      </c>
      <c r="AY29" s="173" t="s">
        <v>145</v>
      </c>
      <c r="AZ29" s="173" t="s">
        <v>119</v>
      </c>
      <c r="BA29" s="174" t="s">
        <v>84</v>
      </c>
      <c r="BB29" s="175" t="s">
        <v>224</v>
      </c>
      <c r="BC29" s="176" t="s">
        <v>103</v>
      </c>
      <c r="BD29" s="4"/>
    </row>
    <row r="30" spans="3:57" ht="20.25" customHeight="1" x14ac:dyDescent="0.2">
      <c r="C30" s="1"/>
      <c r="AK30" s="39"/>
      <c r="AL30"/>
      <c r="AM30"/>
      <c r="AN30"/>
      <c r="AO30"/>
      <c r="AP30"/>
      <c r="AQ30"/>
      <c r="AS30" s="1"/>
      <c r="AT30" s="365"/>
      <c r="AU30" s="202"/>
      <c r="AV30" s="316"/>
      <c r="AW30" s="176"/>
      <c r="AX30" s="173"/>
      <c r="AY30" s="173"/>
      <c r="AZ30" s="173"/>
      <c r="BA30" s="174"/>
      <c r="BB30" s="175"/>
      <c r="BC30" s="176"/>
      <c r="BD30" s="4"/>
    </row>
    <row r="31" spans="3:57" ht="20.25" customHeight="1" x14ac:dyDescent="0.2">
      <c r="C31" s="1"/>
      <c r="D31" s="135" t="s">
        <v>54</v>
      </c>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39"/>
      <c r="AL31"/>
      <c r="AM31"/>
      <c r="AN31"/>
      <c r="AO31"/>
      <c r="AP31"/>
      <c r="AQ31"/>
      <c r="AS31" s="1"/>
      <c r="AT31" s="365"/>
      <c r="AU31" s="92" t="s">
        <v>92</v>
      </c>
      <c r="AV31" s="316"/>
      <c r="AW31" s="176"/>
      <c r="AX31" s="92" t="s">
        <v>86</v>
      </c>
      <c r="AY31" s="198" t="s">
        <v>87</v>
      </c>
      <c r="AZ31" s="199"/>
      <c r="BA31" s="95" t="s">
        <v>88</v>
      </c>
      <c r="BB31" s="55" t="s">
        <v>120</v>
      </c>
      <c r="BC31" s="56" t="s">
        <v>122</v>
      </c>
      <c r="BD31" s="4"/>
    </row>
    <row r="32" spans="3:57" ht="20.25" customHeight="1" x14ac:dyDescent="0.2">
      <c r="C32" s="1"/>
      <c r="D32" s="135" t="s">
        <v>53</v>
      </c>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c r="AI32" s="135"/>
      <c r="AJ32" s="135"/>
      <c r="AK32" s="39"/>
      <c r="AL32"/>
      <c r="AM32"/>
      <c r="AN32"/>
      <c r="AO32"/>
      <c r="AP32"/>
      <c r="AQ32"/>
      <c r="AS32" s="1"/>
      <c r="AT32" s="365"/>
      <c r="AU32" s="93" t="s">
        <v>93</v>
      </c>
      <c r="AV32" s="198" t="s">
        <v>94</v>
      </c>
      <c r="AW32" s="312"/>
      <c r="AX32" s="199"/>
      <c r="AY32" s="198" t="s">
        <v>87</v>
      </c>
      <c r="AZ32" s="199"/>
      <c r="BA32" s="95" t="s">
        <v>84</v>
      </c>
      <c r="BB32" s="110" t="s">
        <v>174</v>
      </c>
      <c r="BC32" s="109" t="s">
        <v>123</v>
      </c>
      <c r="BD32" s="4"/>
    </row>
    <row r="33" spans="3:56" ht="20.25" customHeight="1" x14ac:dyDescent="0.2">
      <c r="C33" s="1"/>
      <c r="AK33" s="39"/>
      <c r="AL33"/>
      <c r="AM33"/>
      <c r="AN33"/>
      <c r="AO33"/>
      <c r="AP33"/>
      <c r="AQ33"/>
      <c r="AS33" s="1"/>
      <c r="AT33" s="365"/>
      <c r="AU33" s="93" t="s">
        <v>95</v>
      </c>
      <c r="AV33" s="198" t="s">
        <v>96</v>
      </c>
      <c r="AW33" s="312"/>
      <c r="AX33" s="199"/>
      <c r="AY33" s="198" t="s">
        <v>87</v>
      </c>
      <c r="AZ33" s="199"/>
      <c r="BA33" s="95" t="s">
        <v>88</v>
      </c>
      <c r="BB33" s="58" t="s">
        <v>209</v>
      </c>
      <c r="BC33" s="56" t="s">
        <v>124</v>
      </c>
      <c r="BD33" s="4"/>
    </row>
    <row r="34" spans="3:56" ht="20.25" customHeight="1" x14ac:dyDescent="0.2">
      <c r="C34" s="1"/>
      <c r="F34" s="135" t="s">
        <v>58</v>
      </c>
      <c r="G34" s="135"/>
      <c r="H34" s="230">
        <v>2026</v>
      </c>
      <c r="I34" s="230"/>
      <c r="J34" s="86" t="s">
        <v>59</v>
      </c>
      <c r="K34" s="122">
        <v>8</v>
      </c>
      <c r="L34" s="86" t="s">
        <v>61</v>
      </c>
      <c r="M34" s="122">
        <v>20</v>
      </c>
      <c r="N34" s="86" t="s">
        <v>60</v>
      </c>
      <c r="O34" s="86"/>
      <c r="P34" s="86"/>
      <c r="Q34" s="86"/>
      <c r="AK34" s="39"/>
      <c r="AL34"/>
      <c r="AM34"/>
      <c r="AN34"/>
      <c r="AO34"/>
      <c r="AP34"/>
      <c r="AQ34"/>
      <c r="AS34" s="1"/>
      <c r="AT34" s="365"/>
      <c r="AU34" s="200" t="s">
        <v>142</v>
      </c>
      <c r="AV34" s="299" t="s">
        <v>143</v>
      </c>
      <c r="AW34" s="300"/>
      <c r="AX34" s="296"/>
      <c r="AY34" s="92" t="s">
        <v>193</v>
      </c>
      <c r="AZ34" s="92" t="s">
        <v>146</v>
      </c>
      <c r="BA34" s="203" t="s">
        <v>253</v>
      </c>
      <c r="BB34" s="210" t="s">
        <v>256</v>
      </c>
      <c r="BC34" s="195" t="s">
        <v>103</v>
      </c>
      <c r="BD34" s="4"/>
    </row>
    <row r="35" spans="3:56" ht="24.75" customHeight="1" x14ac:dyDescent="0.2">
      <c r="C35" s="1"/>
      <c r="AK35" s="39"/>
      <c r="AL35"/>
      <c r="AM35"/>
      <c r="AN35"/>
      <c r="AO35"/>
      <c r="AP35"/>
      <c r="AQ35"/>
      <c r="AS35" s="1"/>
      <c r="AT35" s="365"/>
      <c r="AU35" s="201"/>
      <c r="AV35" s="301"/>
      <c r="AW35" s="302"/>
      <c r="AX35" s="297"/>
      <c r="AY35" s="173" t="s">
        <v>191</v>
      </c>
      <c r="AZ35" s="173" t="s">
        <v>192</v>
      </c>
      <c r="BA35" s="204"/>
      <c r="BB35" s="211"/>
      <c r="BC35" s="196"/>
      <c r="BD35" s="4"/>
    </row>
    <row r="36" spans="3:56" ht="19.5" customHeight="1" x14ac:dyDescent="0.2">
      <c r="C36" s="1"/>
      <c r="F36" s="131" t="s">
        <v>42</v>
      </c>
      <c r="G36" s="131"/>
      <c r="H36" s="131"/>
      <c r="I36" s="231" t="s">
        <v>203</v>
      </c>
      <c r="J36" s="231"/>
      <c r="K36" s="231"/>
      <c r="L36" s="231"/>
      <c r="M36" s="231"/>
      <c r="N36" s="231"/>
      <c r="O36" s="231"/>
      <c r="P36" s="231"/>
      <c r="Q36" s="231"/>
      <c r="R36" s="231"/>
      <c r="S36" s="231"/>
      <c r="T36" s="231"/>
      <c r="U36" s="231"/>
      <c r="V36" s="231"/>
      <c r="W36" s="231"/>
      <c r="X36" s="3"/>
      <c r="Y36" s="27"/>
      <c r="Z36" s="3"/>
      <c r="AA36" s="3"/>
      <c r="AB36" s="3"/>
      <c r="AC36" s="3"/>
      <c r="AD36" s="3"/>
      <c r="AE36" s="3"/>
      <c r="AF36" s="3"/>
      <c r="AG36" s="3"/>
      <c r="AH36" s="3"/>
      <c r="AI36" s="3"/>
      <c r="AJ36" s="3"/>
      <c r="AK36" s="39"/>
      <c r="AL36"/>
      <c r="AM36"/>
      <c r="AN36"/>
      <c r="AO36"/>
      <c r="AP36"/>
      <c r="AQ36"/>
      <c r="AS36" s="1"/>
      <c r="AT36" s="365"/>
      <c r="AU36" s="202"/>
      <c r="AV36" s="303"/>
      <c r="AW36" s="304"/>
      <c r="AX36" s="298"/>
      <c r="AY36" s="173"/>
      <c r="AZ36" s="173"/>
      <c r="BA36" s="205"/>
      <c r="BB36" s="212"/>
      <c r="BC36" s="197"/>
      <c r="BD36" s="4"/>
    </row>
    <row r="37" spans="3:56" ht="15" customHeight="1" x14ac:dyDescent="0.2">
      <c r="C37" s="1"/>
      <c r="AK37" s="39"/>
      <c r="AL37"/>
      <c r="AM37"/>
      <c r="AN37"/>
      <c r="AO37"/>
      <c r="AP37"/>
      <c r="AQ37"/>
      <c r="AS37" s="1"/>
      <c r="AT37" s="365"/>
      <c r="AU37" s="200" t="s">
        <v>147</v>
      </c>
      <c r="AV37" s="299" t="s">
        <v>148</v>
      </c>
      <c r="AW37" s="300"/>
      <c r="AX37" s="296"/>
      <c r="AY37" s="299" t="s">
        <v>87</v>
      </c>
      <c r="AZ37" s="296"/>
      <c r="BA37" s="206" t="s">
        <v>254</v>
      </c>
      <c r="BB37" s="213" t="s">
        <v>212</v>
      </c>
      <c r="BC37" s="192" t="s">
        <v>149</v>
      </c>
      <c r="BD37" s="4"/>
    </row>
    <row r="38" spans="3:56" ht="20.25" customHeight="1" x14ac:dyDescent="0.2">
      <c r="C38" s="1"/>
      <c r="F38" s="131" t="s">
        <v>1</v>
      </c>
      <c r="G38" s="131"/>
      <c r="H38" s="131"/>
      <c r="I38" s="228" t="s">
        <v>200</v>
      </c>
      <c r="J38" s="228"/>
      <c r="K38" s="228"/>
      <c r="L38" s="228"/>
      <c r="M38" s="228"/>
      <c r="N38" s="228"/>
      <c r="O38" s="3"/>
      <c r="P38" s="27"/>
      <c r="Q38" s="3"/>
      <c r="R38" s="131" t="s">
        <v>62</v>
      </c>
      <c r="S38" s="131"/>
      <c r="T38" s="131"/>
      <c r="U38" s="131"/>
      <c r="V38" s="131"/>
      <c r="W38" s="131"/>
      <c r="X38" s="229" t="s">
        <v>201</v>
      </c>
      <c r="Y38" s="229"/>
      <c r="Z38" s="229"/>
      <c r="AA38" s="229"/>
      <c r="AB38" s="229"/>
      <c r="AC38" s="229"/>
      <c r="AD38" s="229"/>
      <c r="AE38" s="229"/>
      <c r="AF38" s="229"/>
      <c r="AG38" s="229"/>
      <c r="AH38" s="106"/>
      <c r="AI38" s="3"/>
      <c r="AJ38" s="3"/>
      <c r="AK38" s="39"/>
      <c r="AL38"/>
      <c r="AM38"/>
      <c r="AN38"/>
      <c r="AO38"/>
      <c r="AP38"/>
      <c r="AQ38"/>
      <c r="AS38" s="1"/>
      <c r="AT38" s="365"/>
      <c r="AU38" s="201"/>
      <c r="AV38" s="301"/>
      <c r="AW38" s="302"/>
      <c r="AX38" s="297"/>
      <c r="AY38" s="301"/>
      <c r="AZ38" s="297"/>
      <c r="BA38" s="207"/>
      <c r="BB38" s="214"/>
      <c r="BC38" s="194"/>
      <c r="BD38" s="4"/>
    </row>
    <row r="39" spans="3:56" ht="20.25" customHeight="1" x14ac:dyDescent="0.2">
      <c r="C39" s="1"/>
      <c r="R39" s="133"/>
      <c r="S39" s="133"/>
      <c r="T39" s="133"/>
      <c r="U39" s="133"/>
      <c r="V39" s="133"/>
      <c r="W39" s="133"/>
      <c r="X39" s="133"/>
      <c r="Y39" s="133"/>
      <c r="Z39" s="133"/>
      <c r="AA39" s="133"/>
      <c r="AB39" s="133"/>
      <c r="AC39" s="133"/>
      <c r="AD39" s="133"/>
      <c r="AE39" s="133"/>
      <c r="AF39" s="133"/>
      <c r="AG39" s="133"/>
      <c r="AH39" s="133"/>
      <c r="AI39" s="133"/>
      <c r="AJ39" s="133"/>
      <c r="AK39" s="39"/>
      <c r="AL39"/>
      <c r="AM39"/>
      <c r="AN39"/>
      <c r="AO39"/>
      <c r="AP39"/>
      <c r="AQ39"/>
      <c r="AS39" s="1"/>
      <c r="AT39" s="365"/>
      <c r="AU39" s="202"/>
      <c r="AV39" s="303"/>
      <c r="AW39" s="304"/>
      <c r="AX39" s="298"/>
      <c r="AY39" s="303"/>
      <c r="AZ39" s="298"/>
      <c r="BA39" s="208"/>
      <c r="BB39" s="215"/>
      <c r="BC39" s="193"/>
      <c r="BD39" s="4"/>
    </row>
    <row r="40" spans="3:56" ht="20.25" customHeight="1" x14ac:dyDescent="0.2">
      <c r="C40" s="1"/>
      <c r="F40" s="131" t="s">
        <v>43</v>
      </c>
      <c r="G40" s="131"/>
      <c r="H40" s="131"/>
      <c r="I40" s="231" t="s">
        <v>202</v>
      </c>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104"/>
      <c r="AI40" s="3"/>
      <c r="AJ40" s="3"/>
      <c r="AK40" s="39"/>
      <c r="AS40" s="1"/>
      <c r="AT40" s="365"/>
      <c r="AU40" s="200" t="s">
        <v>98</v>
      </c>
      <c r="AV40" s="366" t="s">
        <v>99</v>
      </c>
      <c r="AW40" s="367"/>
      <c r="AX40" s="368"/>
      <c r="AY40" s="299" t="s">
        <v>87</v>
      </c>
      <c r="AZ40" s="296"/>
      <c r="BA40" s="209" t="s">
        <v>88</v>
      </c>
      <c r="BB40" s="213" t="s">
        <v>213</v>
      </c>
      <c r="BC40" s="192" t="s">
        <v>125</v>
      </c>
      <c r="BD40" s="4"/>
    </row>
    <row r="41" spans="3:56" ht="20.25" customHeight="1" x14ac:dyDescent="0.2">
      <c r="C41" s="1"/>
      <c r="AJ41" s="3"/>
      <c r="AK41" s="39"/>
      <c r="AS41" s="1"/>
      <c r="AT41" s="365"/>
      <c r="AU41" s="201"/>
      <c r="AV41" s="372"/>
      <c r="AW41" s="373"/>
      <c r="AX41" s="374"/>
      <c r="AY41" s="301"/>
      <c r="AZ41" s="297"/>
      <c r="BA41" s="204"/>
      <c r="BB41" s="214"/>
      <c r="BC41" s="194"/>
      <c r="BD41" s="4"/>
    </row>
    <row r="42" spans="3:56" ht="20.25" customHeight="1" x14ac:dyDescent="0.2">
      <c r="C42" s="1"/>
      <c r="F42" s="131" t="s">
        <v>44</v>
      </c>
      <c r="G42" s="131"/>
      <c r="H42" s="131"/>
      <c r="I42" s="231" t="s">
        <v>202</v>
      </c>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c r="AH42" s="104"/>
      <c r="AI42" s="3"/>
      <c r="AJ42" s="3"/>
      <c r="AK42" s="39"/>
      <c r="AS42" s="1"/>
      <c r="AT42" s="365"/>
      <c r="AU42" s="202"/>
      <c r="AV42" s="369"/>
      <c r="AW42" s="370"/>
      <c r="AX42" s="371"/>
      <c r="AY42" s="303"/>
      <c r="AZ42" s="298"/>
      <c r="BA42" s="205"/>
      <c r="BB42" s="215"/>
      <c r="BC42" s="193"/>
      <c r="BD42" s="4"/>
    </row>
    <row r="43" spans="3:56" ht="20.25" customHeight="1" x14ac:dyDescent="0.2">
      <c r="C43" s="1"/>
      <c r="D43" s="24"/>
      <c r="E43" s="24"/>
      <c r="F43" s="24"/>
      <c r="G43" s="24"/>
      <c r="H43" s="24"/>
      <c r="I43" s="24"/>
      <c r="J43" s="24"/>
      <c r="K43" s="24"/>
      <c r="L43" s="24"/>
      <c r="M43" s="24"/>
      <c r="N43" s="24"/>
      <c r="O43" s="24"/>
      <c r="P43" s="24"/>
      <c r="Q43" s="24"/>
      <c r="AK43" s="39"/>
      <c r="AS43" s="1"/>
      <c r="AT43" s="365"/>
      <c r="AU43" s="200" t="s">
        <v>150</v>
      </c>
      <c r="AV43" s="366" t="s">
        <v>151</v>
      </c>
      <c r="AW43" s="367"/>
      <c r="AX43" s="368"/>
      <c r="AY43" s="299" t="s">
        <v>87</v>
      </c>
      <c r="AZ43" s="296"/>
      <c r="BA43" s="206" t="s">
        <v>255</v>
      </c>
      <c r="BB43" s="213" t="s">
        <v>239</v>
      </c>
      <c r="BC43" s="192" t="s">
        <v>152</v>
      </c>
      <c r="BD43" s="4"/>
    </row>
    <row r="44" spans="3:56" ht="20.25" customHeight="1" x14ac:dyDescent="0.2">
      <c r="C44" s="1"/>
      <c r="D44" s="24"/>
      <c r="E44" s="24"/>
      <c r="F44" s="24"/>
      <c r="G44" s="24"/>
      <c r="H44" s="24"/>
      <c r="I44" s="24"/>
      <c r="J44" s="24"/>
      <c r="K44" s="24"/>
      <c r="L44" s="24"/>
      <c r="M44" s="24"/>
      <c r="N44" s="24"/>
      <c r="O44" s="24"/>
      <c r="P44" s="24"/>
      <c r="Q44" s="24"/>
      <c r="AK44" s="39"/>
      <c r="AS44" s="1"/>
      <c r="AT44" s="365"/>
      <c r="AU44" s="202"/>
      <c r="AV44" s="369"/>
      <c r="AW44" s="370"/>
      <c r="AX44" s="371"/>
      <c r="AY44" s="303"/>
      <c r="AZ44" s="298"/>
      <c r="BA44" s="208"/>
      <c r="BB44" s="215"/>
      <c r="BC44" s="193"/>
      <c r="BD44" s="59"/>
    </row>
    <row r="45" spans="3:56" ht="20.25" customHeight="1" x14ac:dyDescent="0.2">
      <c r="C45" s="1"/>
      <c r="D45" s="24"/>
      <c r="E45" s="24"/>
      <c r="F45" s="24"/>
      <c r="G45" s="24"/>
      <c r="H45" s="24"/>
      <c r="I45" s="24"/>
      <c r="J45" s="24"/>
      <c r="K45" s="24"/>
      <c r="L45" s="24"/>
      <c r="M45" s="24"/>
      <c r="N45" s="24"/>
      <c r="O45" s="24"/>
      <c r="P45" s="24"/>
      <c r="Q45" s="24"/>
      <c r="AK45" s="39"/>
      <c r="AL45" s="24"/>
      <c r="AS45" s="1"/>
      <c r="AU45" s="3"/>
      <c r="AV45" s="3"/>
      <c r="AW45" s="3"/>
      <c r="AX45" s="3"/>
      <c r="AY45" s="3"/>
      <c r="AZ45" s="3"/>
      <c r="BA45" s="3"/>
      <c r="BB45" s="3"/>
      <c r="BC45" s="3"/>
      <c r="BD45" s="59"/>
    </row>
    <row r="46" spans="3:56" ht="20.25" customHeight="1" x14ac:dyDescent="0.2">
      <c r="C46" s="1"/>
      <c r="D46" s="227" t="s">
        <v>270</v>
      </c>
      <c r="E46" s="227"/>
      <c r="F46" s="227"/>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c r="AD46" s="227"/>
      <c r="AE46" s="227"/>
      <c r="AF46" s="227"/>
      <c r="AG46" s="227"/>
      <c r="AH46" s="227"/>
      <c r="AI46" s="227"/>
      <c r="AJ46" s="227"/>
      <c r="AK46" s="39"/>
      <c r="AL46" s="24"/>
      <c r="AS46" s="1"/>
      <c r="AT46" s="60" t="s">
        <v>130</v>
      </c>
      <c r="AU46" s="61"/>
      <c r="AV46" s="61"/>
      <c r="AW46" s="13"/>
      <c r="AX46" s="13"/>
      <c r="AY46" s="61"/>
      <c r="AZ46" s="13"/>
      <c r="BA46" s="13"/>
      <c r="BB46" s="13"/>
      <c r="BC46" s="3"/>
      <c r="BD46" s="59"/>
    </row>
    <row r="47" spans="3:56" ht="20.25" customHeight="1" x14ac:dyDescent="0.2">
      <c r="C47" s="62"/>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c r="AH47" s="227"/>
      <c r="AI47" s="227"/>
      <c r="AJ47" s="227"/>
      <c r="AK47" s="39"/>
      <c r="AL47" s="24"/>
      <c r="AS47" s="1"/>
      <c r="AT47" s="13" t="s">
        <v>187</v>
      </c>
      <c r="AU47" s="61"/>
      <c r="AV47" s="61"/>
      <c r="AW47" s="13"/>
      <c r="AX47" s="13"/>
      <c r="AY47" s="61"/>
      <c r="AZ47" s="13"/>
      <c r="BA47" s="13"/>
      <c r="BB47" s="13"/>
      <c r="BC47" s="3"/>
      <c r="BD47" s="59"/>
    </row>
    <row r="48" spans="3:56" ht="20.25" customHeight="1" x14ac:dyDescent="0.2">
      <c r="C48" s="62"/>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c r="AD48" s="227"/>
      <c r="AE48" s="227"/>
      <c r="AF48" s="227"/>
      <c r="AG48" s="227"/>
      <c r="AH48" s="227"/>
      <c r="AI48" s="227"/>
      <c r="AJ48" s="227"/>
      <c r="AK48" s="63"/>
      <c r="AS48" s="1"/>
      <c r="AT48" s="13" t="s">
        <v>211</v>
      </c>
      <c r="AU48" s="61"/>
      <c r="AV48" s="61"/>
      <c r="AW48" s="13"/>
      <c r="AX48" s="13"/>
      <c r="AY48" s="61"/>
      <c r="AZ48" s="13"/>
      <c r="BA48" s="13"/>
      <c r="BB48" s="13"/>
      <c r="BC48" s="3"/>
      <c r="BD48" s="59"/>
    </row>
    <row r="49" spans="3:56" ht="20.25" customHeight="1" x14ac:dyDescent="0.2">
      <c r="C49" s="1"/>
      <c r="AK49" s="63"/>
      <c r="AS49" s="1"/>
      <c r="AT49" s="13" t="s">
        <v>196</v>
      </c>
      <c r="AU49" s="61"/>
      <c r="AV49" s="61"/>
      <c r="AW49" s="13"/>
      <c r="AX49" s="13"/>
      <c r="AY49" s="61"/>
      <c r="AZ49" s="13"/>
      <c r="BA49" s="13"/>
      <c r="BB49" s="13"/>
      <c r="BC49" s="3"/>
      <c r="BD49" s="59"/>
    </row>
    <row r="50" spans="3:56" ht="20.25" customHeight="1" x14ac:dyDescent="0.2">
      <c r="C50" s="186" t="s">
        <v>222</v>
      </c>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c r="AC50" s="187"/>
      <c r="AD50" s="187"/>
      <c r="AE50" s="187"/>
      <c r="AF50" s="187"/>
      <c r="AG50" s="187"/>
      <c r="AH50" s="187"/>
      <c r="AI50" s="187"/>
      <c r="AJ50" s="187"/>
      <c r="AK50" s="188"/>
      <c r="AS50" s="1"/>
      <c r="AU50" s="61"/>
      <c r="AV50" s="61"/>
      <c r="AW50" s="13"/>
      <c r="AX50" s="13"/>
      <c r="AY50" s="61"/>
      <c r="AZ50" s="13"/>
      <c r="BA50" s="13"/>
      <c r="BB50" s="13"/>
      <c r="BC50" s="3"/>
      <c r="BD50" s="59"/>
    </row>
    <row r="51" spans="3:56" ht="20.25" customHeight="1" x14ac:dyDescent="0.2">
      <c r="C51" s="1"/>
      <c r="D51" s="64"/>
      <c r="E51" s="64"/>
      <c r="F51" s="64"/>
      <c r="G51" s="64"/>
      <c r="H51" s="64"/>
      <c r="AC51" s="64"/>
      <c r="AD51" s="64"/>
      <c r="AE51" s="64"/>
      <c r="AF51" s="64"/>
      <c r="AG51" s="64"/>
      <c r="AH51" s="64"/>
      <c r="AI51" s="64"/>
      <c r="AJ51" s="64"/>
      <c r="AK51" s="4"/>
      <c r="AL51" s="24"/>
      <c r="AS51" s="1"/>
      <c r="AT51" s="13" t="s">
        <v>131</v>
      </c>
      <c r="AZ51" s="13"/>
      <c r="BA51" s="13"/>
      <c r="BB51" s="13"/>
      <c r="BC51" s="3"/>
      <c r="BD51" s="59"/>
    </row>
    <row r="52" spans="3:56" ht="20.25" customHeight="1" thickBot="1" x14ac:dyDescent="0.25">
      <c r="C52" s="1"/>
      <c r="D52" s="31"/>
      <c r="AK52" s="4"/>
      <c r="AL52" s="24"/>
      <c r="AS52" s="1"/>
      <c r="AT52" s="13" t="s">
        <v>197</v>
      </c>
      <c r="AU52" s="61"/>
      <c r="AV52" s="61"/>
      <c r="AW52" s="13"/>
      <c r="AX52" s="13"/>
      <c r="AZ52" s="13"/>
      <c r="BA52" s="13"/>
      <c r="BB52" s="13"/>
      <c r="BC52" s="3"/>
      <c r="BD52" s="59"/>
    </row>
    <row r="53" spans="3:56" ht="20.25" customHeight="1" x14ac:dyDescent="0.2">
      <c r="C53" s="1"/>
      <c r="D53" s="65"/>
      <c r="J53" s="357" t="s">
        <v>172</v>
      </c>
      <c r="K53" s="358"/>
      <c r="L53" s="358"/>
      <c r="M53" s="358"/>
      <c r="N53" s="358"/>
      <c r="O53" s="358"/>
      <c r="P53" s="358"/>
      <c r="Q53" s="357" t="str">
        <f>IF(AA53="","",IF(AA53="OK","OK","NG"))</f>
        <v>OK</v>
      </c>
      <c r="R53" s="358"/>
      <c r="S53" s="363"/>
      <c r="T53" s="31"/>
      <c r="U53" s="338" t="s">
        <v>171</v>
      </c>
      <c r="V53" s="338"/>
      <c r="W53" s="338"/>
      <c r="X53" s="338"/>
      <c r="Y53" s="338"/>
      <c r="Z53" s="338"/>
      <c r="AA53" s="338" t="str">
        <f>IF(OR($L$28="",$Y$28=""),"",IF(($L$28-$Y$28*$Y$29/$L$29)&gt;0,"OK","NG"))</f>
        <v>OK</v>
      </c>
      <c r="AB53" s="338"/>
      <c r="AC53" s="338"/>
      <c r="AK53" s="39"/>
      <c r="AL53" s="24"/>
      <c r="AS53" s="1"/>
      <c r="AU53" s="61"/>
      <c r="AV53" s="13"/>
      <c r="AW53" s="61"/>
      <c r="AX53" s="13"/>
      <c r="AY53" s="61"/>
      <c r="AZ53" s="13"/>
      <c r="BA53" s="13"/>
      <c r="BB53" s="13"/>
      <c r="BC53" s="3"/>
      <c r="BD53" s="59"/>
    </row>
    <row r="54" spans="3:56" ht="20.25" customHeight="1" thickBot="1" x14ac:dyDescent="0.25">
      <c r="C54" s="1"/>
      <c r="D54" s="31"/>
      <c r="J54" s="359"/>
      <c r="K54" s="360"/>
      <c r="L54" s="360"/>
      <c r="M54" s="360"/>
      <c r="N54" s="360"/>
      <c r="O54" s="360"/>
      <c r="P54" s="360"/>
      <c r="Q54" s="359"/>
      <c r="R54" s="360"/>
      <c r="S54" s="364"/>
      <c r="T54" s="24"/>
      <c r="U54" s="31"/>
      <c r="V54" s="31"/>
      <c r="W54" s="31"/>
      <c r="X54" s="31"/>
      <c r="Y54" s="31"/>
      <c r="Z54" s="31"/>
      <c r="AA54" s="31"/>
      <c r="AB54" s="31"/>
      <c r="AC54" s="31"/>
      <c r="AD54" s="31"/>
      <c r="AE54" s="31"/>
      <c r="AF54" s="31"/>
      <c r="AG54" s="31"/>
      <c r="AH54" s="31"/>
      <c r="AI54" s="31"/>
      <c r="AJ54" s="31"/>
      <c r="AK54" s="39"/>
      <c r="AL54" s="24"/>
      <c r="AS54" s="66"/>
      <c r="AT54" s="60"/>
      <c r="AU54" s="61"/>
      <c r="AV54" s="61"/>
      <c r="AW54" s="13"/>
      <c r="AX54" s="13"/>
      <c r="AY54" s="61"/>
      <c r="AZ54" s="13"/>
      <c r="BA54" s="13"/>
      <c r="BB54" s="13"/>
      <c r="BC54" s="3"/>
      <c r="BD54" s="4"/>
    </row>
    <row r="55" spans="3:56" ht="20.25" customHeight="1" x14ac:dyDescent="0.2">
      <c r="C55" s="1"/>
      <c r="D55" s="31"/>
      <c r="AA55" s="31"/>
      <c r="AB55" s="31"/>
      <c r="AC55" s="31"/>
      <c r="AD55" s="31"/>
      <c r="AE55" s="31"/>
      <c r="AF55" s="31"/>
      <c r="AG55" s="31"/>
      <c r="AH55" s="31"/>
      <c r="AI55" s="31"/>
      <c r="AJ55" s="31"/>
      <c r="AK55" s="4"/>
      <c r="AL55" s="24"/>
      <c r="AS55" s="1"/>
      <c r="AT55" s="60"/>
      <c r="AU55" s="61"/>
      <c r="AV55" s="61"/>
      <c r="AW55" s="13"/>
      <c r="AX55" s="13"/>
      <c r="AY55" s="61"/>
      <c r="AZ55" s="13"/>
      <c r="BA55" s="13"/>
      <c r="BB55" s="13"/>
      <c r="BC55" s="3"/>
      <c r="BD55" s="4"/>
    </row>
    <row r="56" spans="3:56" ht="20.25" customHeight="1" x14ac:dyDescent="0.2">
      <c r="C56" s="1"/>
      <c r="AK56" s="4"/>
      <c r="AL56" s="24"/>
      <c r="AS56" s="1"/>
      <c r="AT56" s="13"/>
      <c r="AU56" s="61"/>
      <c r="AV56" s="61"/>
      <c r="AW56" s="13"/>
      <c r="AX56" s="13"/>
      <c r="AY56" s="61"/>
      <c r="AZ56" s="13"/>
      <c r="BA56" s="13"/>
      <c r="BB56" s="13"/>
      <c r="BC56" s="3"/>
      <c r="BD56" s="4"/>
    </row>
    <row r="57" spans="3:56" ht="20.25" customHeight="1" x14ac:dyDescent="0.2">
      <c r="C57" s="1"/>
      <c r="D57" s="31"/>
      <c r="AA57" s="31"/>
      <c r="AB57" s="31"/>
      <c r="AC57" s="31"/>
      <c r="AD57" s="31"/>
      <c r="AE57" s="31"/>
      <c r="AF57" s="31"/>
      <c r="AG57" s="31"/>
      <c r="AH57" s="31"/>
      <c r="AI57" s="31"/>
      <c r="AJ57" s="31"/>
      <c r="AK57" s="39"/>
      <c r="AL57" s="24"/>
      <c r="AS57" s="1"/>
      <c r="AT57" s="13"/>
      <c r="AU57" s="61"/>
      <c r="AV57" s="61"/>
      <c r="AW57" s="13"/>
      <c r="AX57" s="13"/>
      <c r="AY57" s="61"/>
      <c r="AZ57" s="13"/>
      <c r="BA57" s="13"/>
      <c r="BB57" s="13"/>
      <c r="BC57" s="3"/>
      <c r="BD57" s="4"/>
    </row>
    <row r="58" spans="3:56" ht="20.25" customHeight="1" x14ac:dyDescent="0.2">
      <c r="C58" s="1"/>
      <c r="E58" s="31"/>
      <c r="AB58" s="31"/>
      <c r="AC58" s="31"/>
      <c r="AD58" s="31"/>
      <c r="AE58" s="31"/>
      <c r="AF58" s="31"/>
      <c r="AG58" s="31"/>
      <c r="AH58" s="31"/>
      <c r="AI58" s="31"/>
      <c r="AJ58" s="31"/>
      <c r="AK58" s="67"/>
      <c r="AL58" s="24"/>
      <c r="AS58" s="1"/>
      <c r="AT58" s="13"/>
      <c r="AU58" s="61"/>
      <c r="AV58" s="61"/>
      <c r="AW58" s="13"/>
      <c r="AX58" s="13"/>
      <c r="AY58" s="61"/>
      <c r="AZ58" s="13"/>
      <c r="BA58" s="13"/>
      <c r="BB58" s="13"/>
      <c r="BC58" s="3"/>
      <c r="BD58" s="4"/>
    </row>
    <row r="59" spans="3:56" ht="20.25" customHeight="1" x14ac:dyDescent="0.2">
      <c r="C59" s="1"/>
      <c r="E59" s="31"/>
      <c r="AB59" s="31"/>
      <c r="AC59" s="31"/>
      <c r="AD59" s="31"/>
      <c r="AE59" s="31"/>
      <c r="AF59" s="31"/>
      <c r="AG59" s="31"/>
      <c r="AH59" s="31"/>
      <c r="AI59" s="31"/>
      <c r="AJ59" s="31"/>
      <c r="AK59" s="67"/>
      <c r="AL59" s="24"/>
      <c r="AS59" s="1"/>
      <c r="AT59" s="13"/>
      <c r="AU59" s="61"/>
      <c r="AV59" s="61"/>
      <c r="AW59" s="13"/>
      <c r="AX59" s="13"/>
      <c r="AY59" s="61"/>
      <c r="AZ59" s="13"/>
      <c r="BA59" s="13"/>
      <c r="BB59" s="13"/>
      <c r="BC59" s="3"/>
      <c r="BD59" s="4"/>
    </row>
    <row r="60" spans="3:56" ht="20.25" customHeight="1" x14ac:dyDescent="0.2">
      <c r="C60" s="5"/>
      <c r="D60" s="6"/>
      <c r="E60" s="68"/>
      <c r="F60" s="6"/>
      <c r="G60" s="6"/>
      <c r="H60" s="6"/>
      <c r="I60" s="6"/>
      <c r="J60" s="6"/>
      <c r="K60" s="6"/>
      <c r="L60" s="6"/>
      <c r="M60" s="6"/>
      <c r="N60" s="6"/>
      <c r="O60" s="6"/>
      <c r="P60" s="6"/>
      <c r="Q60" s="6"/>
      <c r="R60" s="6"/>
      <c r="S60" s="6"/>
      <c r="T60" s="6"/>
      <c r="U60" s="6"/>
      <c r="V60" s="6"/>
      <c r="W60" s="6"/>
      <c r="X60" s="6"/>
      <c r="Y60" s="6"/>
      <c r="Z60" s="6"/>
      <c r="AA60" s="6"/>
      <c r="AB60" s="68"/>
      <c r="AC60" s="68"/>
      <c r="AD60" s="68"/>
      <c r="AE60" s="68"/>
      <c r="AF60" s="68"/>
      <c r="AG60" s="68"/>
      <c r="AH60" s="68"/>
      <c r="AI60" s="68"/>
      <c r="AJ60" s="68"/>
      <c r="AK60" s="69"/>
      <c r="AL60" s="24"/>
      <c r="AS60" s="5"/>
      <c r="AT60" s="70"/>
      <c r="AU60" s="70"/>
      <c r="AV60" s="71"/>
      <c r="AW60" s="71"/>
      <c r="AX60" s="70"/>
      <c r="AY60" s="70"/>
      <c r="AZ60" s="70"/>
      <c r="BA60" s="70"/>
      <c r="BB60" s="70"/>
      <c r="BC60" s="72"/>
      <c r="BD60" s="7"/>
    </row>
    <row r="61" spans="3:56" ht="20.25" customHeight="1" x14ac:dyDescent="0.2">
      <c r="E61" s="31"/>
      <c r="AB61" s="31"/>
      <c r="AC61" s="31"/>
      <c r="AD61" s="31"/>
      <c r="AE61" s="31"/>
      <c r="AF61" s="31"/>
      <c r="AG61" s="31"/>
      <c r="AH61" s="31"/>
      <c r="AI61" s="31"/>
      <c r="AJ61" s="31"/>
      <c r="AK61" s="73"/>
      <c r="AT61" s="13"/>
      <c r="AU61" s="13"/>
      <c r="AV61" s="61"/>
      <c r="AW61" s="13"/>
      <c r="AX61" s="61"/>
      <c r="AY61" s="13"/>
      <c r="AZ61" s="13"/>
      <c r="BA61" s="13"/>
      <c r="BB61" s="13"/>
    </row>
    <row r="62" spans="3:56" ht="20.25" customHeight="1" x14ac:dyDescent="0.2">
      <c r="C62" s="74"/>
      <c r="D62" s="75"/>
      <c r="E62" s="76" t="s">
        <v>176</v>
      </c>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8"/>
      <c r="AL62" s="79"/>
      <c r="AM62" s="79"/>
      <c r="AN62" s="79"/>
      <c r="AO62" s="79"/>
      <c r="AP62" s="79"/>
      <c r="AQ62" s="79"/>
      <c r="AR62" s="79"/>
      <c r="AS62" s="79"/>
      <c r="AT62" s="79"/>
      <c r="AU62" s="79"/>
      <c r="AV62" s="97"/>
      <c r="AW62" s="97"/>
      <c r="AX62" s="79"/>
      <c r="AY62" s="97"/>
      <c r="AZ62" s="79"/>
      <c r="BA62" s="79"/>
      <c r="BB62" s="79"/>
      <c r="BC62" s="79"/>
      <c r="BD62" s="80"/>
    </row>
    <row r="63" spans="3:56" ht="20.25" customHeight="1" x14ac:dyDescent="0.2">
      <c r="C63" s="1"/>
      <c r="D63" s="31"/>
      <c r="E63" s="190" t="s">
        <v>238</v>
      </c>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c r="AF63" s="190"/>
      <c r="AG63" s="190"/>
      <c r="AH63" s="190"/>
      <c r="AI63" s="190"/>
      <c r="AJ63" s="108"/>
      <c r="AK63" s="73"/>
      <c r="AS63" s="9"/>
      <c r="AU63" s="2"/>
      <c r="AV63" s="2"/>
      <c r="AW63" s="37"/>
      <c r="AY63" s="2"/>
      <c r="BD63" s="4"/>
    </row>
    <row r="64" spans="3:56" ht="20.25" customHeight="1" x14ac:dyDescent="0.2">
      <c r="C64" s="1"/>
      <c r="D64" s="3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08"/>
      <c r="AK64" s="73"/>
      <c r="AU64" s="2"/>
      <c r="AV64" s="2"/>
      <c r="AW64" s="37"/>
      <c r="BD64" s="4"/>
    </row>
    <row r="65" spans="3:57" ht="20.25" customHeight="1" x14ac:dyDescent="0.2">
      <c r="C65" s="1"/>
      <c r="D65" s="73"/>
      <c r="E65" s="331" t="s">
        <v>164</v>
      </c>
      <c r="F65" s="331"/>
      <c r="G65" s="331"/>
      <c r="H65" s="331"/>
      <c r="I65" s="331"/>
      <c r="J65" s="331"/>
      <c r="K65" s="362" t="s">
        <v>165</v>
      </c>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73"/>
      <c r="BD65" s="4"/>
    </row>
    <row r="66" spans="3:57" ht="18" customHeight="1" x14ac:dyDescent="0.2">
      <c r="C66" s="1"/>
      <c r="D66" s="81"/>
      <c r="E66" s="339" t="s">
        <v>163</v>
      </c>
      <c r="F66" s="340"/>
      <c r="G66" s="340"/>
      <c r="H66" s="340"/>
      <c r="I66" s="340"/>
      <c r="J66" s="341"/>
      <c r="K66" s="348" t="s">
        <v>263</v>
      </c>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73"/>
      <c r="AU66" s="2"/>
      <c r="AW66" s="37"/>
      <c r="BD66" s="4"/>
    </row>
    <row r="67" spans="3:57" ht="20.25" customHeight="1" x14ac:dyDescent="0.2">
      <c r="C67" s="1"/>
      <c r="D67" s="73"/>
      <c r="E67" s="342"/>
      <c r="F67" s="343"/>
      <c r="G67" s="343"/>
      <c r="H67" s="343"/>
      <c r="I67" s="343"/>
      <c r="J67" s="344"/>
      <c r="K67" s="351"/>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3"/>
      <c r="AK67" s="73"/>
      <c r="AU67" s="2"/>
      <c r="AW67" s="37"/>
      <c r="BD67" s="4"/>
    </row>
    <row r="68" spans="3:57" ht="20.25" customHeight="1" x14ac:dyDescent="0.2">
      <c r="C68" s="1"/>
      <c r="D68" s="73"/>
      <c r="E68" s="345"/>
      <c r="F68" s="346"/>
      <c r="G68" s="346"/>
      <c r="H68" s="346"/>
      <c r="I68" s="346"/>
      <c r="J68" s="347"/>
      <c r="K68" s="354"/>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73"/>
      <c r="AU68" s="2"/>
      <c r="AW68" s="37"/>
      <c r="BD68" s="4"/>
    </row>
    <row r="69" spans="3:57" ht="20.25" customHeight="1" x14ac:dyDescent="0.2">
      <c r="C69" s="1"/>
      <c r="D69" s="73"/>
      <c r="E69" s="332" t="s">
        <v>162</v>
      </c>
      <c r="F69" s="333"/>
      <c r="G69" s="333"/>
      <c r="H69" s="333"/>
      <c r="I69" s="333"/>
      <c r="J69" s="334"/>
      <c r="K69" s="361" t="s">
        <v>226</v>
      </c>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73"/>
      <c r="AU69" s="2"/>
      <c r="AW69" s="37"/>
      <c r="BD69" s="4"/>
    </row>
    <row r="70" spans="3:57" ht="20.25" customHeight="1" x14ac:dyDescent="0.2">
      <c r="C70" s="1"/>
      <c r="D70" s="73"/>
      <c r="E70" s="335"/>
      <c r="F70" s="336"/>
      <c r="G70" s="336"/>
      <c r="H70" s="336"/>
      <c r="I70" s="336"/>
      <c r="J70" s="337"/>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73"/>
      <c r="AU70" s="2"/>
      <c r="AW70" s="37"/>
      <c r="BD70" s="4"/>
    </row>
    <row r="71" spans="3:57" ht="20.25" customHeight="1" x14ac:dyDescent="0.2">
      <c r="C71" s="1"/>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U71" s="2"/>
      <c r="AW71" s="37"/>
      <c r="BD71" s="4"/>
    </row>
    <row r="72" spans="3:57" ht="20.25" customHeight="1" x14ac:dyDescent="0.2">
      <c r="C72" s="1"/>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U72" s="2"/>
      <c r="AW72" s="37"/>
      <c r="BD72" s="4"/>
    </row>
    <row r="73" spans="3:57" ht="20.25" customHeight="1" x14ac:dyDescent="0.2">
      <c r="C73" s="1"/>
      <c r="D73" s="73"/>
      <c r="E73" s="82"/>
      <c r="F73" s="82"/>
      <c r="G73" s="82"/>
      <c r="H73" s="82"/>
      <c r="I73" s="82"/>
      <c r="J73" s="82"/>
      <c r="K73" s="82"/>
      <c r="L73" s="82"/>
      <c r="M73" s="82"/>
      <c r="N73" s="82"/>
      <c r="O73" s="82"/>
      <c r="P73" s="82"/>
      <c r="Q73" s="82"/>
      <c r="R73" s="82"/>
      <c r="S73" s="82"/>
      <c r="T73" s="82"/>
      <c r="U73" s="82"/>
      <c r="V73" s="82"/>
      <c r="W73" s="82"/>
      <c r="X73" s="82"/>
      <c r="Y73" s="82"/>
      <c r="Z73" s="82"/>
      <c r="AA73" s="82"/>
      <c r="AB73" s="82"/>
      <c r="AC73" s="82"/>
      <c r="AD73" s="82"/>
      <c r="AE73" s="82"/>
      <c r="AF73" s="82"/>
      <c r="AG73" s="82"/>
      <c r="AH73" s="82"/>
      <c r="AI73" s="82"/>
      <c r="AJ73" s="82"/>
      <c r="BD73" s="4"/>
    </row>
    <row r="74" spans="3:57" ht="18.75" customHeight="1" x14ac:dyDescent="0.2">
      <c r="C74" s="1"/>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Y74" s="2"/>
      <c r="BD74" s="4"/>
    </row>
    <row r="75" spans="3:57" ht="20.25" customHeight="1" x14ac:dyDescent="0.2">
      <c r="C75" s="5"/>
      <c r="D75" s="6"/>
      <c r="E75" s="83"/>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84"/>
      <c r="AL75" s="6"/>
      <c r="AM75" s="6"/>
      <c r="AN75" s="6"/>
      <c r="AO75" s="6"/>
      <c r="AP75" s="6"/>
      <c r="AQ75" s="6"/>
      <c r="AR75" s="6"/>
      <c r="AS75" s="6"/>
      <c r="AT75" s="6"/>
      <c r="AU75" s="98"/>
      <c r="AV75" s="98"/>
      <c r="AW75" s="6"/>
      <c r="AX75" s="6"/>
      <c r="AY75" s="98"/>
      <c r="AZ75" s="6"/>
      <c r="BA75" s="6"/>
      <c r="BB75" s="6"/>
      <c r="BC75" s="6"/>
      <c r="BD75" s="7"/>
    </row>
    <row r="76" spans="3:57" ht="20.25" customHeight="1" x14ac:dyDescent="0.2">
      <c r="E76" s="85"/>
      <c r="AK76" s="107"/>
    </row>
    <row r="77" spans="3:57" ht="32.25" customHeight="1" x14ac:dyDescent="0.2">
      <c r="C77" s="189" t="s">
        <v>183</v>
      </c>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89"/>
      <c r="AK77" s="189"/>
      <c r="AL77" s="189"/>
      <c r="AM77" s="189"/>
      <c r="AN77" s="189"/>
      <c r="AO77" s="189"/>
      <c r="AP77" s="189"/>
      <c r="AQ77" s="189"/>
      <c r="AR77" s="189"/>
      <c r="AS77" s="189"/>
      <c r="AT77" s="189"/>
      <c r="AU77" s="189"/>
      <c r="AV77" s="189"/>
      <c r="AW77" s="189"/>
      <c r="AX77" s="189"/>
      <c r="AY77" s="189"/>
      <c r="AZ77" s="189"/>
      <c r="BA77" s="189"/>
      <c r="BB77" s="189"/>
      <c r="BC77" s="189"/>
      <c r="BD77" s="189"/>
      <c r="BE77" s="189"/>
    </row>
  </sheetData>
  <sheetProtection algorithmName="SHA-512" hashValue="q6PtumvYqzJ/X2bhKaWK+XMfjtPoGaa5mwvuqMDgbM72bzdCFO0eF55mbTU+//ibcBD3/aPRE7G2XiWjzdYNDQ==" saltValue="vD3qCjGG2eTv7a9Y9RCuJA==" spinCount="100000" sheet="1" objects="1" scenarios="1" selectLockedCells="1" selectUnlockedCells="1"/>
  <mergeCells count="211">
    <mergeCell ref="E65:J65"/>
    <mergeCell ref="E69:J70"/>
    <mergeCell ref="S27:T27"/>
    <mergeCell ref="AA53:AC53"/>
    <mergeCell ref="E66:J68"/>
    <mergeCell ref="K66:AJ68"/>
    <mergeCell ref="AY35:AY36"/>
    <mergeCell ref="J53:P54"/>
    <mergeCell ref="U53:Z53"/>
    <mergeCell ref="K69:AJ70"/>
    <mergeCell ref="K65:AJ65"/>
    <mergeCell ref="Q53:S54"/>
    <mergeCell ref="AT15:AT44"/>
    <mergeCell ref="AV43:AX44"/>
    <mergeCell ref="AV40:AX42"/>
    <mergeCell ref="AV37:AX39"/>
    <mergeCell ref="AV34:AX36"/>
    <mergeCell ref="AV33:AX33"/>
    <mergeCell ref="AV32:AX32"/>
    <mergeCell ref="AY43:AZ44"/>
    <mergeCell ref="H19:J19"/>
    <mergeCell ref="M19:R19"/>
    <mergeCell ref="S19:W19"/>
    <mergeCell ref="Z19:AE19"/>
    <mergeCell ref="BA24:BA25"/>
    <mergeCell ref="BB24:BB25"/>
    <mergeCell ref="M11:AJ11"/>
    <mergeCell ref="AF25:AJ25"/>
    <mergeCell ref="AY40:AZ42"/>
    <mergeCell ref="AY37:AZ39"/>
    <mergeCell ref="AY33:AZ33"/>
    <mergeCell ref="AY32:AZ32"/>
    <mergeCell ref="AU24:AU25"/>
    <mergeCell ref="AV23:AV31"/>
    <mergeCell ref="AW23:AW26"/>
    <mergeCell ref="AW27:AW31"/>
    <mergeCell ref="AX24:AX25"/>
    <mergeCell ref="AY26:AZ26"/>
    <mergeCell ref="AY24:AY25"/>
    <mergeCell ref="AZ24:AZ25"/>
    <mergeCell ref="AT13:AT14"/>
    <mergeCell ref="AU13:AX14"/>
    <mergeCell ref="BA13:BA14"/>
    <mergeCell ref="BB13:BB14"/>
    <mergeCell ref="AV18:AX19"/>
    <mergeCell ref="AV20:AX22"/>
    <mergeCell ref="BA20:BA22"/>
    <mergeCell ref="AF21:AJ21"/>
    <mergeCell ref="AT6:AT10"/>
    <mergeCell ref="AV6:AX6"/>
    <mergeCell ref="AV7:AX7"/>
    <mergeCell ref="AV8:AX8"/>
    <mergeCell ref="AY13:AY14"/>
    <mergeCell ref="AU9:AU10"/>
    <mergeCell ref="AV9:AX10"/>
    <mergeCell ref="AY9:AY10"/>
    <mergeCell ref="AZ9:AZ10"/>
    <mergeCell ref="AZ13:AZ14"/>
    <mergeCell ref="BC18:BC19"/>
    <mergeCell ref="BA18:BA19"/>
    <mergeCell ref="BB18:BB19"/>
    <mergeCell ref="AY18:AY19"/>
    <mergeCell ref="AZ18:AZ19"/>
    <mergeCell ref="BC20:BC22"/>
    <mergeCell ref="AY20:AY22"/>
    <mergeCell ref="AZ20:AZ22"/>
    <mergeCell ref="AU15:AU17"/>
    <mergeCell ref="AV15:AX17"/>
    <mergeCell ref="AY15:AY17"/>
    <mergeCell ref="AZ15:AZ17"/>
    <mergeCell ref="BA15:BA17"/>
    <mergeCell ref="BB15:BB17"/>
    <mergeCell ref="BC15:BC17"/>
    <mergeCell ref="BB20:BB22"/>
    <mergeCell ref="AU20:AU22"/>
    <mergeCell ref="AU18:AU19"/>
    <mergeCell ref="BC24:BC25"/>
    <mergeCell ref="E3:AI3"/>
    <mergeCell ref="E4:AI4"/>
    <mergeCell ref="D6:N6"/>
    <mergeCell ref="O6:AJ6"/>
    <mergeCell ref="D7:N7"/>
    <mergeCell ref="O7:AJ7"/>
    <mergeCell ref="BA9:BA10"/>
    <mergeCell ref="BB9:BB10"/>
    <mergeCell ref="AM5:AQ5"/>
    <mergeCell ref="AU5:AX5"/>
    <mergeCell ref="E12:J12"/>
    <mergeCell ref="M12:AJ12"/>
    <mergeCell ref="L16:W16"/>
    <mergeCell ref="Y16:AJ16"/>
    <mergeCell ref="E17:J17"/>
    <mergeCell ref="M17:W17"/>
    <mergeCell ref="Z17:AJ17"/>
    <mergeCell ref="D8:N8"/>
    <mergeCell ref="P8:AJ8"/>
    <mergeCell ref="D9:N9"/>
    <mergeCell ref="P9:AJ9"/>
    <mergeCell ref="E11:J11"/>
    <mergeCell ref="BC13:BC14"/>
    <mergeCell ref="AF19:AJ19"/>
    <mergeCell ref="E18:E23"/>
    <mergeCell ref="F18:G20"/>
    <mergeCell ref="H18:J18"/>
    <mergeCell ref="M18:R18"/>
    <mergeCell ref="S18:W18"/>
    <mergeCell ref="H20:J20"/>
    <mergeCell ref="L20:R20"/>
    <mergeCell ref="S20:W20"/>
    <mergeCell ref="Y23:AE23"/>
    <mergeCell ref="AF23:AJ23"/>
    <mergeCell ref="Y20:AE20"/>
    <mergeCell ref="AF20:AJ20"/>
    <mergeCell ref="F21:G23"/>
    <mergeCell ref="H21:J21"/>
    <mergeCell ref="M21:R21"/>
    <mergeCell ref="S21:W21"/>
    <mergeCell ref="Z21:AE21"/>
    <mergeCell ref="Z18:AE18"/>
    <mergeCell ref="AF18:AJ18"/>
    <mergeCell ref="H22:J22"/>
    <mergeCell ref="M22:R22"/>
    <mergeCell ref="S22:W22"/>
    <mergeCell ref="Z22:AE22"/>
    <mergeCell ref="AF22:AJ22"/>
    <mergeCell ref="H23:J23"/>
    <mergeCell ref="L23:R23"/>
    <mergeCell ref="S23:W23"/>
    <mergeCell ref="F42:H42"/>
    <mergeCell ref="I42:AG42"/>
    <mergeCell ref="AF27:AG27"/>
    <mergeCell ref="AI27:AJ27"/>
    <mergeCell ref="AF29:AG29"/>
    <mergeCell ref="AI29:AJ29"/>
    <mergeCell ref="E29:J29"/>
    <mergeCell ref="L29:R29"/>
    <mergeCell ref="D46:AJ48"/>
    <mergeCell ref="F38:H38"/>
    <mergeCell ref="I38:N38"/>
    <mergeCell ref="R38:W38"/>
    <mergeCell ref="X38:AG38"/>
    <mergeCell ref="R39:AJ39"/>
    <mergeCell ref="D31:AJ31"/>
    <mergeCell ref="D32:AJ32"/>
    <mergeCell ref="F34:G34"/>
    <mergeCell ref="H34:I34"/>
    <mergeCell ref="F36:H36"/>
    <mergeCell ref="I36:W36"/>
    <mergeCell ref="F40:H40"/>
    <mergeCell ref="I40:AG40"/>
    <mergeCell ref="AZ35:AZ36"/>
    <mergeCell ref="E25:J25"/>
    <mergeCell ref="L25:R25"/>
    <mergeCell ref="Y29:AE29"/>
    <mergeCell ref="E27:J27"/>
    <mergeCell ref="L27:R27"/>
    <mergeCell ref="Y27:AE27"/>
    <mergeCell ref="E28:J28"/>
    <mergeCell ref="L28:R28"/>
    <mergeCell ref="S28:W28"/>
    <mergeCell ref="Y28:AE28"/>
    <mergeCell ref="Y25:AE25"/>
    <mergeCell ref="S25:W25"/>
    <mergeCell ref="C50:AK50"/>
    <mergeCell ref="C77:BE77"/>
    <mergeCell ref="E63:AI64"/>
    <mergeCell ref="BC43:BC44"/>
    <mergeCell ref="BC40:BC42"/>
    <mergeCell ref="BC37:BC39"/>
    <mergeCell ref="BC34:BC36"/>
    <mergeCell ref="AY31:AZ31"/>
    <mergeCell ref="AU28:AU30"/>
    <mergeCell ref="AU40:AU42"/>
    <mergeCell ref="AU43:AU44"/>
    <mergeCell ref="AU37:AU39"/>
    <mergeCell ref="AU34:AU36"/>
    <mergeCell ref="BA34:BA36"/>
    <mergeCell ref="BA37:BA39"/>
    <mergeCell ref="BA43:BA44"/>
    <mergeCell ref="BA40:BA42"/>
    <mergeCell ref="BB34:BB36"/>
    <mergeCell ref="BB37:BB39"/>
    <mergeCell ref="BB40:BB42"/>
    <mergeCell ref="BB43:BB44"/>
    <mergeCell ref="S29:T29"/>
    <mergeCell ref="V29:W29"/>
    <mergeCell ref="AF28:AJ28"/>
    <mergeCell ref="C5:AK5"/>
    <mergeCell ref="AX29:AX30"/>
    <mergeCell ref="AY29:AY30"/>
    <mergeCell ref="AZ29:AZ30"/>
    <mergeCell ref="BA29:BA30"/>
    <mergeCell ref="BB29:BB30"/>
    <mergeCell ref="BC29:BC30"/>
    <mergeCell ref="BC27:BC28"/>
    <mergeCell ref="BB27:BB28"/>
    <mergeCell ref="BA27:BA28"/>
    <mergeCell ref="AZ27:AZ28"/>
    <mergeCell ref="AY27:AY28"/>
    <mergeCell ref="AX27:AX28"/>
    <mergeCell ref="E26:J26"/>
    <mergeCell ref="M26:R26"/>
    <mergeCell ref="S26:W26"/>
    <mergeCell ref="Z26:AE26"/>
    <mergeCell ref="AF26:AJ26"/>
    <mergeCell ref="V27:W27"/>
    <mergeCell ref="E24:J24"/>
    <mergeCell ref="L24:R24"/>
    <mergeCell ref="S24:W24"/>
    <mergeCell ref="Y24:AE24"/>
    <mergeCell ref="AF24:AJ24"/>
  </mergeCells>
  <phoneticPr fontId="1"/>
  <dataValidations count="11">
    <dataValidation type="list" allowBlank="1" showInputMessage="1" showErrorMessage="1" sqref="S26:W26" xr:uid="{00000000-0002-0000-0200-000000000000}">
      <formula1>",m,千枚,ショット数,千ショット数,㎡"</formula1>
    </dataValidation>
    <dataValidation type="custom" allowBlank="1" showInputMessage="1" showErrorMessage="1" error="小数第三位までの数字を入力してください。" sqref="M18:R18 Z18:AE18 M21:R21 Z21:AE21" xr:uid="{00000000-0002-0000-0200-000001000000}">
      <formula1>M18*1000=INT(M18*1000)</formula1>
    </dataValidation>
    <dataValidation type="custom" allowBlank="1" showInputMessage="1" showErrorMessage="1" error="小数第一位までの数字を入力してください。" sqref="M19:R19 Z19:AE19 M22:R22 Z22:AE22 M26:R26 Z26:AE26" xr:uid="{00000000-0002-0000-0200-000002000000}">
      <formula1>M19*10=INT(M19*10)</formula1>
    </dataValidation>
    <dataValidation type="textLength" allowBlank="1" showInputMessage="1" showErrorMessage="1" error="25字以内で加工条件を入力してください。" sqref="M11:AJ11" xr:uid="{00000000-0002-0000-0200-000003000000}">
      <formula1>1</formula1>
      <formula2>25</formula2>
    </dataValidation>
    <dataValidation type="whole" allowBlank="1" showInputMessage="1" showErrorMessage="1" error="西暦を数字4桁で入力してください。" sqref="H34:I34" xr:uid="{B3E2C971-36FE-4762-93CE-D0947F4D27BF}">
      <formula1>2020</formula1>
      <formula2>2030</formula2>
    </dataValidation>
    <dataValidation type="whole" allowBlank="1" showInputMessage="1" showErrorMessage="1" sqref="K34" xr:uid="{FF08CEF0-CEE7-4CE1-9722-6A24F0D6E712}">
      <formula1>1</formula1>
      <formula2>12</formula2>
    </dataValidation>
    <dataValidation type="whole" allowBlank="1" showInputMessage="1" showErrorMessage="1" sqref="M34" xr:uid="{FC8E769F-392D-417D-BA56-626AC7095D68}">
      <formula1>1</formula1>
      <formula2>31</formula2>
    </dataValidation>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AH38" xr:uid="{00000000-0002-0000-0200-000007000000}">
      <formula1>10</formula1>
      <formula2>11</formula2>
    </dataValidation>
    <dataValidation type="list" allowBlank="1" showInputMessage="1" showErrorMessage="1" sqref="P9:AJ9" xr:uid="{00000000-0002-0000-0200-000008000000}">
      <formula1>$AN$6:$AP$6</formula1>
    </dataValidation>
    <dataValidation type="textLength" allowBlank="1" showInputMessage="1" showErrorMessage="1" error="25字以内で加工物材質を入力してください。" sqref="M12:AJ12" xr:uid="{00000000-0002-0000-0200-000009000000}">
      <formula1>1</formula1>
      <formula2>25</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X38:AG38" xr:uid="{00000000-0002-0000-0200-00000A000000}"/>
  </dataValidations>
  <printOptions horizontalCentered="1"/>
  <pageMargins left="0.19685039370078741" right="0" top="0.39370078740157483" bottom="0" header="0.31496062992125984" footer="0.31496062992125984"/>
  <pageSetup paperSize="8" scale="55" orientation="landscape" r:id="rId1"/>
  <ignoredErrors>
    <ignoredError sqref="Z26"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P47"/>
  <sheetViews>
    <sheetView showGridLines="0" view="pageBreakPreview" zoomScaleNormal="100" zoomScaleSheetLayoutView="100" zoomScalePageLayoutView="85" workbookViewId="0">
      <selection activeCell="M5" sqref="M5:AH5"/>
    </sheetView>
  </sheetViews>
  <sheetFormatPr defaultColWidth="2.90625" defaultRowHeight="20.25" customHeight="1" x14ac:dyDescent="0.2"/>
  <cols>
    <col min="1" max="1" width="1.08984375" style="2" customWidth="1"/>
    <col min="2" max="36" width="3.08984375" style="2" customWidth="1"/>
    <col min="37" max="37" width="9" style="2" hidden="1" customWidth="1"/>
    <col min="38" max="38" width="13.90625" style="2" hidden="1" customWidth="1"/>
    <col min="39" max="39" width="16.90625" style="2" hidden="1" customWidth="1"/>
    <col min="40" max="40" width="15.453125" style="2" hidden="1" customWidth="1"/>
    <col min="41" max="41" width="2.90625" style="2" customWidth="1"/>
    <col min="42" max="16384" width="2.90625" style="2"/>
  </cols>
  <sheetData>
    <row r="1" spans="2:42" ht="9" customHeight="1" x14ac:dyDescent="0.2"/>
    <row r="2" spans="2:42" s="16" customFormat="1" ht="20.25" customHeight="1" x14ac:dyDescent="0.2">
      <c r="B2" s="14"/>
      <c r="C2" s="383" t="s">
        <v>264</v>
      </c>
      <c r="D2" s="383"/>
      <c r="E2" s="383"/>
      <c r="F2" s="383"/>
      <c r="G2" s="383"/>
      <c r="H2" s="383"/>
      <c r="I2" s="383"/>
      <c r="J2" s="383"/>
      <c r="K2" s="383"/>
      <c r="L2" s="383"/>
      <c r="M2" s="383"/>
      <c r="N2" s="383"/>
      <c r="O2" s="383"/>
      <c r="P2" s="383"/>
      <c r="Q2" s="383"/>
      <c r="R2" s="383"/>
      <c r="S2" s="383"/>
      <c r="T2" s="383"/>
      <c r="U2" s="383"/>
      <c r="V2" s="383"/>
      <c r="W2" s="383"/>
      <c r="X2" s="383"/>
      <c r="Y2" s="383"/>
      <c r="Z2" s="383"/>
      <c r="AA2" s="383"/>
      <c r="AB2" s="383"/>
      <c r="AC2" s="383"/>
      <c r="AD2" s="383"/>
      <c r="AE2" s="383"/>
      <c r="AF2" s="383"/>
      <c r="AG2" s="383"/>
      <c r="AH2" s="15" t="s">
        <v>64</v>
      </c>
    </row>
    <row r="3" spans="2:42" s="16" customFormat="1" ht="20.25" customHeight="1" x14ac:dyDescent="0.2">
      <c r="B3" s="14"/>
      <c r="C3" s="383" t="s">
        <v>267</v>
      </c>
      <c r="D3" s="383"/>
      <c r="E3" s="383"/>
      <c r="F3" s="383"/>
      <c r="G3" s="383"/>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14"/>
    </row>
    <row r="4" spans="2:42" ht="20.25" customHeight="1" thickBot="1" x14ac:dyDescent="0.25">
      <c r="AK4" s="176" t="s">
        <v>47</v>
      </c>
      <c r="AL4" s="176"/>
      <c r="AM4" s="176"/>
      <c r="AN4" s="176"/>
    </row>
    <row r="5" spans="2:42" ht="20.25" customHeight="1" x14ac:dyDescent="0.2">
      <c r="B5" s="263" t="s">
        <v>0</v>
      </c>
      <c r="C5" s="264"/>
      <c r="D5" s="264"/>
      <c r="E5" s="264"/>
      <c r="F5" s="264"/>
      <c r="G5" s="264"/>
      <c r="H5" s="264"/>
      <c r="I5" s="264"/>
      <c r="J5" s="264"/>
      <c r="K5" s="264"/>
      <c r="L5" s="264"/>
      <c r="M5" s="384"/>
      <c r="N5" s="385"/>
      <c r="O5" s="385"/>
      <c r="P5" s="385"/>
      <c r="Q5" s="385"/>
      <c r="R5" s="385"/>
      <c r="S5" s="385"/>
      <c r="T5" s="385"/>
      <c r="U5" s="385"/>
      <c r="V5" s="385"/>
      <c r="W5" s="385"/>
      <c r="X5" s="385"/>
      <c r="Y5" s="385"/>
      <c r="Z5" s="385"/>
      <c r="AA5" s="385"/>
      <c r="AB5" s="385"/>
      <c r="AC5" s="385"/>
      <c r="AD5" s="385"/>
      <c r="AE5" s="385"/>
      <c r="AF5" s="385"/>
      <c r="AG5" s="385"/>
      <c r="AH5" s="386"/>
      <c r="AK5" s="17" t="s">
        <v>137</v>
      </c>
      <c r="AL5" s="18" t="s">
        <v>161</v>
      </c>
      <c r="AM5" s="18" t="s">
        <v>140</v>
      </c>
      <c r="AN5" s="18" t="s">
        <v>141</v>
      </c>
    </row>
    <row r="6" spans="2:42" ht="20.25" customHeight="1" x14ac:dyDescent="0.2">
      <c r="B6" s="268" t="s">
        <v>35</v>
      </c>
      <c r="C6" s="269"/>
      <c r="D6" s="269"/>
      <c r="E6" s="269"/>
      <c r="F6" s="269"/>
      <c r="G6" s="269"/>
      <c r="H6" s="269"/>
      <c r="I6" s="269"/>
      <c r="J6" s="269"/>
      <c r="K6" s="269"/>
      <c r="L6" s="269"/>
      <c r="M6" s="387"/>
      <c r="N6" s="388"/>
      <c r="O6" s="388"/>
      <c r="P6" s="388"/>
      <c r="Q6" s="388"/>
      <c r="R6" s="388"/>
      <c r="S6" s="388"/>
      <c r="T6" s="388"/>
      <c r="U6" s="388"/>
      <c r="V6" s="388"/>
      <c r="W6" s="388"/>
      <c r="X6" s="388"/>
      <c r="Y6" s="388"/>
      <c r="Z6" s="388"/>
      <c r="AA6" s="388"/>
      <c r="AB6" s="388"/>
      <c r="AC6" s="388"/>
      <c r="AD6" s="388"/>
      <c r="AE6" s="388"/>
      <c r="AF6" s="388"/>
      <c r="AG6" s="388"/>
      <c r="AH6" s="389"/>
    </row>
    <row r="7" spans="2:42" ht="20.25" customHeight="1" x14ac:dyDescent="0.2">
      <c r="B7" s="282" t="s">
        <v>36</v>
      </c>
      <c r="C7" s="283"/>
      <c r="D7" s="283"/>
      <c r="E7" s="283"/>
      <c r="F7" s="283"/>
      <c r="G7" s="283"/>
      <c r="H7" s="283"/>
      <c r="I7" s="283"/>
      <c r="J7" s="283"/>
      <c r="K7" s="283"/>
      <c r="L7" s="283"/>
      <c r="M7" s="96" t="s">
        <v>37</v>
      </c>
      <c r="N7" s="284" t="s">
        <v>137</v>
      </c>
      <c r="O7" s="285"/>
      <c r="P7" s="285"/>
      <c r="Q7" s="285"/>
      <c r="R7" s="285"/>
      <c r="S7" s="285"/>
      <c r="T7" s="285"/>
      <c r="U7" s="285"/>
      <c r="V7" s="285"/>
      <c r="W7" s="285"/>
      <c r="X7" s="285"/>
      <c r="Y7" s="285"/>
      <c r="Z7" s="285"/>
      <c r="AA7" s="285"/>
      <c r="AB7" s="285"/>
      <c r="AC7" s="285"/>
      <c r="AD7" s="285"/>
      <c r="AE7" s="285"/>
      <c r="AF7" s="285"/>
      <c r="AG7" s="285"/>
      <c r="AH7" s="286"/>
    </row>
    <row r="8" spans="2:42" customFormat="1" ht="20.25" customHeight="1" thickBot="1" x14ac:dyDescent="0.25">
      <c r="B8" s="287" t="s">
        <v>2</v>
      </c>
      <c r="C8" s="288"/>
      <c r="D8" s="288"/>
      <c r="E8" s="288"/>
      <c r="F8" s="288"/>
      <c r="G8" s="288"/>
      <c r="H8" s="288"/>
      <c r="I8" s="288"/>
      <c r="J8" s="288"/>
      <c r="K8" s="288"/>
      <c r="L8" s="288"/>
      <c r="M8" s="19" t="s">
        <v>38</v>
      </c>
      <c r="N8" s="390"/>
      <c r="O8" s="391"/>
      <c r="P8" s="391"/>
      <c r="Q8" s="391"/>
      <c r="R8" s="391"/>
      <c r="S8" s="391"/>
      <c r="T8" s="391"/>
      <c r="U8" s="391"/>
      <c r="V8" s="391"/>
      <c r="W8" s="391"/>
      <c r="X8" s="391"/>
      <c r="Y8" s="391"/>
      <c r="Z8" s="391"/>
      <c r="AA8" s="391"/>
      <c r="AB8" s="391"/>
      <c r="AC8" s="391"/>
      <c r="AD8" s="391"/>
      <c r="AE8" s="391"/>
      <c r="AF8" s="391"/>
      <c r="AG8" s="391"/>
      <c r="AH8" s="392"/>
      <c r="AK8" s="2"/>
      <c r="AL8" s="2"/>
      <c r="AM8" s="2"/>
      <c r="AN8" s="2"/>
    </row>
    <row r="10" spans="2:42" customFormat="1" ht="20.25" customHeight="1" x14ac:dyDescent="0.2">
      <c r="B10" s="102" t="s">
        <v>3</v>
      </c>
      <c r="C10" s="276" t="s">
        <v>45</v>
      </c>
      <c r="D10" s="276"/>
      <c r="E10" s="276"/>
      <c r="F10" s="276"/>
      <c r="G10" s="276"/>
      <c r="H10" s="276"/>
      <c r="J10" s="96" t="s">
        <v>39</v>
      </c>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2"/>
      <c r="AJ10" s="2"/>
      <c r="AK10" s="2"/>
      <c r="AL10" s="2"/>
      <c r="AM10" s="2"/>
      <c r="AN10" s="2"/>
      <c r="AO10" s="2"/>
      <c r="AP10" s="2"/>
    </row>
    <row r="11" spans="2:42" customFormat="1" ht="20.25" customHeight="1" x14ac:dyDescent="0.2">
      <c r="B11" s="102" t="s">
        <v>4</v>
      </c>
      <c r="C11" s="276" t="s">
        <v>55</v>
      </c>
      <c r="D11" s="276"/>
      <c r="E11" s="276"/>
      <c r="F11" s="276"/>
      <c r="G11" s="276"/>
      <c r="H11" s="276"/>
      <c r="J11" s="96" t="s">
        <v>40</v>
      </c>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2"/>
      <c r="AJ11" s="2"/>
      <c r="AK11" s="2"/>
      <c r="AL11" s="2"/>
      <c r="AM11" s="2"/>
      <c r="AN11" s="2"/>
      <c r="AO11" s="2"/>
      <c r="AP11" s="2"/>
    </row>
    <row r="12" spans="2:42"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row>
    <row r="13" spans="2:42" customFormat="1" ht="20.25" customHeight="1" x14ac:dyDescent="0.2">
      <c r="B13" s="2"/>
      <c r="C13" s="2"/>
      <c r="D13" s="2"/>
      <c r="E13" s="2"/>
      <c r="F13" s="2"/>
      <c r="G13" s="2"/>
      <c r="H13" s="2"/>
      <c r="I13" s="2"/>
      <c r="J13" s="278" t="s">
        <v>46</v>
      </c>
      <c r="K13" s="278"/>
      <c r="L13" s="278"/>
      <c r="M13" s="278"/>
      <c r="N13" s="278"/>
      <c r="O13" s="278"/>
      <c r="P13" s="278"/>
      <c r="Q13" s="278"/>
      <c r="R13" s="278"/>
      <c r="S13" s="278"/>
      <c r="T13" s="278"/>
      <c r="U13" s="278"/>
      <c r="V13" s="2"/>
      <c r="W13" s="176" t="s">
        <v>21</v>
      </c>
      <c r="X13" s="176"/>
      <c r="Y13" s="176"/>
      <c r="Z13" s="176"/>
      <c r="AA13" s="176"/>
      <c r="AB13" s="176"/>
      <c r="AC13" s="176"/>
      <c r="AD13" s="176"/>
      <c r="AE13" s="176"/>
      <c r="AF13" s="176"/>
      <c r="AG13" s="176"/>
      <c r="AH13" s="176"/>
      <c r="AI13" s="20"/>
    </row>
    <row r="14" spans="2:42" customFormat="1" ht="20.25" customHeight="1" x14ac:dyDescent="0.2">
      <c r="B14" s="96" t="s">
        <v>5</v>
      </c>
      <c r="C14" s="279" t="s">
        <v>16</v>
      </c>
      <c r="D14" s="280"/>
      <c r="E14" s="280"/>
      <c r="F14" s="280"/>
      <c r="G14" s="280"/>
      <c r="H14" s="281"/>
      <c r="I14" s="2"/>
      <c r="J14" s="96" t="s">
        <v>17</v>
      </c>
      <c r="K14" s="407"/>
      <c r="L14" s="407"/>
      <c r="M14" s="407"/>
      <c r="N14" s="407"/>
      <c r="O14" s="407"/>
      <c r="P14" s="407"/>
      <c r="Q14" s="407"/>
      <c r="R14" s="407"/>
      <c r="S14" s="407"/>
      <c r="T14" s="407"/>
      <c r="U14" s="407"/>
      <c r="V14" s="2"/>
      <c r="W14" s="96" t="s">
        <v>18</v>
      </c>
      <c r="X14" s="407"/>
      <c r="Y14" s="407"/>
      <c r="Z14" s="407"/>
      <c r="AA14" s="407"/>
      <c r="AB14" s="407"/>
      <c r="AC14" s="407"/>
      <c r="AD14" s="407"/>
      <c r="AE14" s="407"/>
      <c r="AF14" s="407"/>
      <c r="AG14" s="407"/>
      <c r="AH14" s="407"/>
      <c r="AI14" s="20"/>
    </row>
    <row r="15" spans="2:42" customFormat="1" ht="20.25" customHeight="1" x14ac:dyDescent="0.2">
      <c r="B15" s="96" t="s">
        <v>6</v>
      </c>
      <c r="C15" s="245" t="s">
        <v>48</v>
      </c>
      <c r="D15" s="248" t="s">
        <v>7</v>
      </c>
      <c r="E15" s="249"/>
      <c r="F15" s="254" t="s">
        <v>8</v>
      </c>
      <c r="G15" s="255"/>
      <c r="H15" s="256"/>
      <c r="I15" s="2"/>
      <c r="J15" s="21" t="s">
        <v>19</v>
      </c>
      <c r="K15" s="378"/>
      <c r="L15" s="378"/>
      <c r="M15" s="378"/>
      <c r="N15" s="378"/>
      <c r="O15" s="378"/>
      <c r="P15" s="378"/>
      <c r="Q15" s="195" t="s">
        <v>31</v>
      </c>
      <c r="R15" s="195"/>
      <c r="S15" s="195"/>
      <c r="T15" s="195"/>
      <c r="U15" s="195"/>
      <c r="V15" s="2"/>
      <c r="W15" s="99" t="s">
        <v>33</v>
      </c>
      <c r="X15" s="378"/>
      <c r="Y15" s="378"/>
      <c r="Z15" s="378"/>
      <c r="AA15" s="378"/>
      <c r="AB15" s="378"/>
      <c r="AC15" s="378"/>
      <c r="AD15" s="195" t="s">
        <v>31</v>
      </c>
      <c r="AE15" s="195"/>
      <c r="AF15" s="195"/>
      <c r="AG15" s="195"/>
      <c r="AH15" s="195"/>
      <c r="AI15" s="20"/>
    </row>
    <row r="16" spans="2:42" customFormat="1" ht="20.25" customHeight="1" x14ac:dyDescent="0.2">
      <c r="B16" s="96" t="s">
        <v>10</v>
      </c>
      <c r="C16" s="246"/>
      <c r="D16" s="250"/>
      <c r="E16" s="251"/>
      <c r="F16" s="258" t="s">
        <v>57</v>
      </c>
      <c r="G16" s="259"/>
      <c r="H16" s="260"/>
      <c r="I16" s="2"/>
      <c r="J16" s="21" t="s">
        <v>25</v>
      </c>
      <c r="K16" s="379"/>
      <c r="L16" s="379"/>
      <c r="M16" s="379"/>
      <c r="N16" s="379"/>
      <c r="O16" s="379"/>
      <c r="P16" s="379"/>
      <c r="Q16" s="244" t="s">
        <v>56</v>
      </c>
      <c r="R16" s="244"/>
      <c r="S16" s="244"/>
      <c r="T16" s="244"/>
      <c r="U16" s="244"/>
      <c r="V16" s="22"/>
      <c r="W16" s="103" t="s">
        <v>20</v>
      </c>
      <c r="X16" s="379"/>
      <c r="Y16" s="379"/>
      <c r="Z16" s="379"/>
      <c r="AA16" s="379"/>
      <c r="AB16" s="379"/>
      <c r="AC16" s="379"/>
      <c r="AD16" s="244" t="s">
        <v>56</v>
      </c>
      <c r="AE16" s="244"/>
      <c r="AF16" s="244"/>
      <c r="AG16" s="244"/>
      <c r="AH16" s="244"/>
      <c r="AI16" s="20"/>
    </row>
    <row r="17" spans="2:40" customFormat="1" ht="20.25" customHeight="1" x14ac:dyDescent="0.2">
      <c r="B17" s="96" t="s">
        <v>11</v>
      </c>
      <c r="C17" s="246"/>
      <c r="D17" s="252"/>
      <c r="E17" s="253"/>
      <c r="F17" s="233" t="s">
        <v>9</v>
      </c>
      <c r="G17" s="234"/>
      <c r="H17" s="235"/>
      <c r="I17" s="2"/>
      <c r="J17" s="375" t="str">
        <f>IF(OR(K15="",K16=""),"",ROUNDDOWN(K15*K16/3600,3))</f>
        <v/>
      </c>
      <c r="K17" s="376"/>
      <c r="L17" s="376"/>
      <c r="M17" s="376"/>
      <c r="N17" s="376"/>
      <c r="O17" s="376"/>
      <c r="P17" s="377"/>
      <c r="Q17" s="197" t="s">
        <v>32</v>
      </c>
      <c r="R17" s="197"/>
      <c r="S17" s="197"/>
      <c r="T17" s="197"/>
      <c r="U17" s="197"/>
      <c r="V17" s="2"/>
      <c r="W17" s="375" t="str">
        <f>IF(OR(X15="",X16=""),"",ROUNDDOWN(X15*X16/3600,3))</f>
        <v/>
      </c>
      <c r="X17" s="376"/>
      <c r="Y17" s="376"/>
      <c r="Z17" s="376"/>
      <c r="AA17" s="376"/>
      <c r="AB17" s="376"/>
      <c r="AC17" s="377"/>
      <c r="AD17" s="197" t="s">
        <v>32</v>
      </c>
      <c r="AE17" s="197"/>
      <c r="AF17" s="197"/>
      <c r="AG17" s="197"/>
      <c r="AH17" s="197"/>
      <c r="AI17" s="20"/>
    </row>
    <row r="18" spans="2:40" customFormat="1" ht="20.25" customHeight="1" x14ac:dyDescent="0.2">
      <c r="B18" s="96" t="s">
        <v>12</v>
      </c>
      <c r="C18" s="246"/>
      <c r="D18" s="248" t="s">
        <v>15</v>
      </c>
      <c r="E18" s="249"/>
      <c r="F18" s="254" t="s">
        <v>8</v>
      </c>
      <c r="G18" s="255"/>
      <c r="H18" s="256"/>
      <c r="I18" s="1"/>
      <c r="J18" s="101" t="s">
        <v>22</v>
      </c>
      <c r="K18" s="378"/>
      <c r="L18" s="378"/>
      <c r="M18" s="378"/>
      <c r="N18" s="378"/>
      <c r="O18" s="378"/>
      <c r="P18" s="378"/>
      <c r="Q18" s="195" t="s">
        <v>31</v>
      </c>
      <c r="R18" s="195"/>
      <c r="S18" s="195"/>
      <c r="T18" s="195"/>
      <c r="U18" s="195"/>
      <c r="V18" s="2"/>
      <c r="W18" s="99" t="s">
        <v>23</v>
      </c>
      <c r="X18" s="378"/>
      <c r="Y18" s="378"/>
      <c r="Z18" s="378"/>
      <c r="AA18" s="378"/>
      <c r="AB18" s="378"/>
      <c r="AC18" s="378"/>
      <c r="AD18" s="195" t="s">
        <v>31</v>
      </c>
      <c r="AE18" s="195"/>
      <c r="AF18" s="195"/>
      <c r="AG18" s="195"/>
      <c r="AH18" s="195"/>
      <c r="AI18" s="20"/>
    </row>
    <row r="19" spans="2:40" customFormat="1" ht="20.25" customHeight="1" x14ac:dyDescent="0.2">
      <c r="B19" s="96" t="s">
        <v>13</v>
      </c>
      <c r="C19" s="246"/>
      <c r="D19" s="250"/>
      <c r="E19" s="251"/>
      <c r="F19" s="258" t="s">
        <v>57</v>
      </c>
      <c r="G19" s="259"/>
      <c r="H19" s="260"/>
      <c r="I19" s="22"/>
      <c r="J19" s="23" t="s">
        <v>24</v>
      </c>
      <c r="K19" s="379"/>
      <c r="L19" s="379"/>
      <c r="M19" s="379"/>
      <c r="N19" s="379"/>
      <c r="O19" s="379"/>
      <c r="P19" s="379"/>
      <c r="Q19" s="232" t="s">
        <v>56</v>
      </c>
      <c r="R19" s="232"/>
      <c r="S19" s="232"/>
      <c r="T19" s="232"/>
      <c r="U19" s="232"/>
      <c r="V19" s="22"/>
      <c r="W19" s="94" t="s">
        <v>34</v>
      </c>
      <c r="X19" s="379"/>
      <c r="Y19" s="379"/>
      <c r="Z19" s="379"/>
      <c r="AA19" s="379"/>
      <c r="AB19" s="379"/>
      <c r="AC19" s="379"/>
      <c r="AD19" s="232" t="s">
        <v>56</v>
      </c>
      <c r="AE19" s="232"/>
      <c r="AF19" s="232"/>
      <c r="AG19" s="232"/>
      <c r="AH19" s="232"/>
      <c r="AI19" s="20"/>
    </row>
    <row r="20" spans="2:40" ht="20.25" customHeight="1" x14ac:dyDescent="0.2">
      <c r="B20" s="96" t="s">
        <v>14</v>
      </c>
      <c r="C20" s="247"/>
      <c r="D20" s="252"/>
      <c r="E20" s="253"/>
      <c r="F20" s="233" t="s">
        <v>9</v>
      </c>
      <c r="G20" s="234"/>
      <c r="H20" s="235"/>
      <c r="I20" s="22"/>
      <c r="J20" s="375" t="str">
        <f>IF(OR(K18="",K19=""),"",ROUNDDOWN(K18*K19/3600,3))</f>
        <v/>
      </c>
      <c r="K20" s="376"/>
      <c r="L20" s="376"/>
      <c r="M20" s="376"/>
      <c r="N20" s="376"/>
      <c r="O20" s="376"/>
      <c r="P20" s="377"/>
      <c r="Q20" s="239" t="s">
        <v>32</v>
      </c>
      <c r="R20" s="239"/>
      <c r="S20" s="239"/>
      <c r="T20" s="239"/>
      <c r="U20" s="239"/>
      <c r="V20" s="22"/>
      <c r="W20" s="375" t="str">
        <f>IF(OR(X18="",X19=""),"",ROUNDDOWN(X18*X19/3600,3))</f>
        <v/>
      </c>
      <c r="X20" s="376"/>
      <c r="Y20" s="376"/>
      <c r="Z20" s="376"/>
      <c r="AA20" s="376"/>
      <c r="AB20" s="376"/>
      <c r="AC20" s="377"/>
      <c r="AD20" s="239" t="s">
        <v>32</v>
      </c>
      <c r="AE20" s="239"/>
      <c r="AF20" s="239"/>
      <c r="AG20" s="239"/>
      <c r="AH20" s="239"/>
      <c r="AI20"/>
      <c r="AJ20"/>
      <c r="AK20"/>
      <c r="AL20"/>
      <c r="AM20"/>
      <c r="AN20"/>
    </row>
    <row r="21" spans="2:40" ht="20.25" customHeight="1" x14ac:dyDescent="0.2">
      <c r="B21" s="96" t="s">
        <v>26</v>
      </c>
      <c r="C21" s="177" t="s">
        <v>65</v>
      </c>
      <c r="D21" s="177"/>
      <c r="E21" s="177"/>
      <c r="F21" s="177"/>
      <c r="G21" s="177"/>
      <c r="H21" s="177"/>
      <c r="J21" s="380" t="str">
        <f>IF(AND(K16="",K19=""),"",K16+K19)</f>
        <v/>
      </c>
      <c r="K21" s="381"/>
      <c r="L21" s="381"/>
      <c r="M21" s="381"/>
      <c r="N21" s="381"/>
      <c r="O21" s="381"/>
      <c r="P21" s="382"/>
      <c r="Q21" s="176" t="s">
        <v>56</v>
      </c>
      <c r="R21" s="176"/>
      <c r="S21" s="176"/>
      <c r="T21" s="176"/>
      <c r="U21" s="176"/>
      <c r="W21" s="380" t="str">
        <f>IF(AND(X16="",X19=""),"",X16+X19)</f>
        <v/>
      </c>
      <c r="X21" s="381"/>
      <c r="Y21" s="381"/>
      <c r="Z21" s="381"/>
      <c r="AA21" s="381"/>
      <c r="AB21" s="381"/>
      <c r="AC21" s="382"/>
      <c r="AD21" s="176" t="s">
        <v>56</v>
      </c>
      <c r="AE21" s="176"/>
      <c r="AF21" s="176"/>
      <c r="AG21" s="176"/>
      <c r="AH21" s="176"/>
      <c r="AI21"/>
      <c r="AJ21"/>
      <c r="AK21"/>
      <c r="AL21"/>
      <c r="AM21"/>
      <c r="AN21"/>
    </row>
    <row r="22" spans="2:40" ht="20.25" customHeight="1" x14ac:dyDescent="0.2">
      <c r="B22" s="96" t="s">
        <v>27</v>
      </c>
      <c r="C22" s="177" t="s">
        <v>66</v>
      </c>
      <c r="D22" s="177"/>
      <c r="E22" s="177"/>
      <c r="F22" s="177"/>
      <c r="G22" s="177"/>
      <c r="H22" s="177"/>
      <c r="I22" s="24"/>
      <c r="J22" s="404" t="str">
        <f>IF(AND(J17="",J20=""),"",IF(AND(J17&lt;&gt;"",J20=""),J17,IF(AND(J17="",J20&lt;&gt;""),J20,J17+J20)))</f>
        <v/>
      </c>
      <c r="K22" s="405"/>
      <c r="L22" s="405"/>
      <c r="M22" s="405"/>
      <c r="N22" s="405"/>
      <c r="O22" s="405"/>
      <c r="P22" s="406"/>
      <c r="Q22" s="176" t="s">
        <v>32</v>
      </c>
      <c r="R22" s="176"/>
      <c r="S22" s="176"/>
      <c r="T22" s="176"/>
      <c r="U22" s="176"/>
      <c r="W22" s="404" t="str">
        <f>IF(AND(W17="",W20=""),"",IF(AND(W17&lt;&gt;"",W20=""),W17,IF(AND(W17="",W20&lt;&gt;""),W20,W17+W20)))</f>
        <v/>
      </c>
      <c r="X22" s="405"/>
      <c r="Y22" s="405"/>
      <c r="Z22" s="405"/>
      <c r="AA22" s="405"/>
      <c r="AB22" s="405"/>
      <c r="AC22" s="406"/>
      <c r="AD22" s="176" t="s">
        <v>32</v>
      </c>
      <c r="AE22" s="176"/>
      <c r="AF22" s="176"/>
      <c r="AG22" s="176"/>
      <c r="AH22" s="176"/>
      <c r="AI22"/>
      <c r="AJ22"/>
      <c r="AK22"/>
      <c r="AL22"/>
      <c r="AM22"/>
      <c r="AN22"/>
    </row>
    <row r="23" spans="2:40" ht="20.25" customHeight="1" x14ac:dyDescent="0.2">
      <c r="B23" s="102" t="s">
        <v>28</v>
      </c>
      <c r="C23" s="177" t="s">
        <v>159</v>
      </c>
      <c r="D23" s="177"/>
      <c r="E23" s="177"/>
      <c r="F23" s="177"/>
      <c r="G23" s="177"/>
      <c r="H23" s="177"/>
      <c r="I23" s="24"/>
      <c r="J23" s="25" t="s">
        <v>160</v>
      </c>
      <c r="K23" s="379"/>
      <c r="L23" s="379"/>
      <c r="M23" s="379"/>
      <c r="N23" s="379"/>
      <c r="O23" s="379"/>
      <c r="P23" s="379"/>
      <c r="Q23" s="396"/>
      <c r="R23" s="396"/>
      <c r="S23" s="396"/>
      <c r="T23" s="396"/>
      <c r="U23" s="396"/>
      <c r="W23" s="26" t="s">
        <v>41</v>
      </c>
      <c r="X23" s="400" t="str">
        <f>IF(K23="","",K23)</f>
        <v/>
      </c>
      <c r="Y23" s="400"/>
      <c r="Z23" s="400"/>
      <c r="AA23" s="400"/>
      <c r="AB23" s="400"/>
      <c r="AC23" s="400"/>
      <c r="AD23" s="183" t="str">
        <f>IF(Q23="","",Q23)</f>
        <v/>
      </c>
      <c r="AE23" s="183"/>
      <c r="AF23" s="183"/>
      <c r="AG23" s="183"/>
      <c r="AH23" s="183"/>
      <c r="AI23"/>
      <c r="AJ23"/>
      <c r="AK23"/>
      <c r="AL23"/>
      <c r="AM23"/>
      <c r="AN23"/>
    </row>
    <row r="24" spans="2:40" ht="20.25" customHeight="1" x14ac:dyDescent="0.2">
      <c r="B24" s="102" t="s">
        <v>29</v>
      </c>
      <c r="C24" s="177" t="s">
        <v>30</v>
      </c>
      <c r="D24" s="177"/>
      <c r="E24" s="177"/>
      <c r="F24" s="177"/>
      <c r="G24" s="177"/>
      <c r="H24" s="177"/>
      <c r="I24" s="24"/>
      <c r="J24" s="395" t="str">
        <f>IFERROR(ROUNDDOWN(J22/K23,3),"")</f>
        <v/>
      </c>
      <c r="K24" s="395"/>
      <c r="L24" s="395"/>
      <c r="M24" s="395"/>
      <c r="N24" s="395"/>
      <c r="O24" s="395"/>
      <c r="P24" s="404"/>
      <c r="Q24" s="240" t="s">
        <v>63</v>
      </c>
      <c r="R24" s="241"/>
      <c r="S24" s="91" t="s">
        <v>198</v>
      </c>
      <c r="T24" s="242" t="str">
        <f>IF(Q23="","",Q23)</f>
        <v/>
      </c>
      <c r="U24" s="243"/>
      <c r="W24" s="395" t="str">
        <f>IFERROR((ROUNDDOWN(W22/X23,3)),"")</f>
        <v/>
      </c>
      <c r="X24" s="395"/>
      <c r="Y24" s="395"/>
      <c r="Z24" s="395"/>
      <c r="AA24" s="395"/>
      <c r="AB24" s="395"/>
      <c r="AC24" s="395"/>
      <c r="AD24" s="240" t="s">
        <v>63</v>
      </c>
      <c r="AE24" s="241"/>
      <c r="AF24" s="91" t="s">
        <v>198</v>
      </c>
      <c r="AG24" s="242" t="str">
        <f>IF(AD23="","",AD23)</f>
        <v/>
      </c>
      <c r="AH24" s="243"/>
      <c r="AI24"/>
      <c r="AJ24"/>
      <c r="AK24"/>
      <c r="AL24"/>
      <c r="AM24"/>
      <c r="AN24"/>
    </row>
    <row r="25" spans="2:40" ht="20.25" customHeight="1" x14ac:dyDescent="0.2">
      <c r="B25" s="102" t="s">
        <v>51</v>
      </c>
      <c r="C25" s="177" t="s">
        <v>49</v>
      </c>
      <c r="D25" s="177"/>
      <c r="E25" s="177"/>
      <c r="F25" s="177"/>
      <c r="G25" s="177"/>
      <c r="H25" s="177"/>
      <c r="I25" s="24"/>
      <c r="J25" s="395" t="str">
        <f>IFERROR(ROUNDDOWN(((K15*K16+K18*K19)/J21),3),"")</f>
        <v/>
      </c>
      <c r="K25" s="395"/>
      <c r="L25" s="395"/>
      <c r="M25" s="395"/>
      <c r="N25" s="395"/>
      <c r="O25" s="395"/>
      <c r="P25" s="395"/>
      <c r="Q25" s="223" t="s">
        <v>63</v>
      </c>
      <c r="R25" s="223"/>
      <c r="S25" s="223"/>
      <c r="T25" s="223"/>
      <c r="U25" s="223"/>
      <c r="W25" s="395" t="str">
        <f>IFERROR(ROUNDDOWN(((X15*X16+X18*X19)/W21),3),"")</f>
        <v/>
      </c>
      <c r="X25" s="395"/>
      <c r="Y25" s="395"/>
      <c r="Z25" s="395"/>
      <c r="AA25" s="395"/>
      <c r="AB25" s="395"/>
      <c r="AC25" s="395"/>
      <c r="AD25" s="218" t="s">
        <v>63</v>
      </c>
      <c r="AE25" s="218"/>
      <c r="AF25" s="218"/>
      <c r="AG25" s="218"/>
      <c r="AH25" s="218"/>
      <c r="AI25"/>
      <c r="AJ25"/>
      <c r="AK25"/>
      <c r="AL25"/>
      <c r="AM25"/>
      <c r="AN25"/>
    </row>
    <row r="26" spans="2:40" ht="20.25" customHeight="1" x14ac:dyDescent="0.2">
      <c r="B26" s="102" t="s">
        <v>52</v>
      </c>
      <c r="C26" s="177" t="s">
        <v>50</v>
      </c>
      <c r="D26" s="177"/>
      <c r="E26" s="177"/>
      <c r="F26" s="177"/>
      <c r="G26" s="177"/>
      <c r="H26" s="177"/>
      <c r="I26" s="24"/>
      <c r="J26" s="395" t="str">
        <f>IFERROR(ROUNDDOWN(J21/K23,3),"")</f>
        <v/>
      </c>
      <c r="K26" s="395"/>
      <c r="L26" s="395"/>
      <c r="M26" s="395"/>
      <c r="N26" s="395"/>
      <c r="O26" s="395"/>
      <c r="P26" s="395"/>
      <c r="Q26" s="240" t="s">
        <v>56</v>
      </c>
      <c r="R26" s="241"/>
      <c r="S26" s="105" t="s">
        <v>198</v>
      </c>
      <c r="T26" s="242" t="str">
        <f>IF(Q23="","",Q23)</f>
        <v/>
      </c>
      <c r="U26" s="243"/>
      <c r="W26" s="395" t="str">
        <f>IFERROR(ROUNDDOWN(W21/X23,3),"")</f>
        <v/>
      </c>
      <c r="X26" s="395"/>
      <c r="Y26" s="395"/>
      <c r="Z26" s="395"/>
      <c r="AA26" s="395"/>
      <c r="AB26" s="395"/>
      <c r="AC26" s="395"/>
      <c r="AD26" s="240" t="s">
        <v>56</v>
      </c>
      <c r="AE26" s="241"/>
      <c r="AF26" s="105" t="s">
        <v>198</v>
      </c>
      <c r="AG26" s="242" t="str">
        <f>IF(AD23="","",AD23)</f>
        <v/>
      </c>
      <c r="AH26" s="243"/>
      <c r="AI26"/>
      <c r="AJ26"/>
      <c r="AK26"/>
      <c r="AL26"/>
      <c r="AM26"/>
      <c r="AN26"/>
    </row>
    <row r="27" spans="2:40" ht="20.25" customHeight="1" x14ac:dyDescent="0.2">
      <c r="AI27"/>
      <c r="AJ27"/>
      <c r="AK27"/>
      <c r="AL27"/>
      <c r="AM27"/>
      <c r="AN27"/>
    </row>
    <row r="28" spans="2:40" ht="20.25" customHeight="1" x14ac:dyDescent="0.2">
      <c r="B28" s="135" t="s">
        <v>54</v>
      </c>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c r="AJ28"/>
      <c r="AK28"/>
      <c r="AL28"/>
      <c r="AM28"/>
      <c r="AN28"/>
    </row>
    <row r="29" spans="2:40" ht="20.25" customHeight="1" x14ac:dyDescent="0.2">
      <c r="B29" s="135" t="s">
        <v>53</v>
      </c>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c r="AJ29"/>
      <c r="AK29"/>
      <c r="AL29"/>
      <c r="AM29"/>
      <c r="AN29"/>
    </row>
    <row r="30" spans="2:40" ht="18.75" customHeight="1" x14ac:dyDescent="0.2">
      <c r="AI30"/>
      <c r="AJ30"/>
      <c r="AK30"/>
      <c r="AL30"/>
      <c r="AM30"/>
      <c r="AN30"/>
    </row>
    <row r="31" spans="2:40" ht="20.25" customHeight="1" x14ac:dyDescent="0.2">
      <c r="D31" s="135" t="s">
        <v>58</v>
      </c>
      <c r="E31" s="135"/>
      <c r="F31" s="402">
        <v>2026</v>
      </c>
      <c r="G31" s="402"/>
      <c r="H31" s="2" t="s">
        <v>59</v>
      </c>
      <c r="I31" s="90"/>
      <c r="J31" s="2" t="s">
        <v>61</v>
      </c>
      <c r="K31" s="90"/>
      <c r="L31" s="2" t="s">
        <v>60</v>
      </c>
      <c r="AI31"/>
      <c r="AJ31"/>
      <c r="AK31"/>
      <c r="AL31"/>
      <c r="AM31"/>
      <c r="AN31"/>
    </row>
    <row r="32" spans="2:40" ht="20.25" customHeight="1" x14ac:dyDescent="0.2">
      <c r="AI32"/>
      <c r="AJ32"/>
      <c r="AK32"/>
      <c r="AL32"/>
      <c r="AM32"/>
      <c r="AN32"/>
    </row>
    <row r="33" spans="1:35" ht="20.25" customHeight="1" x14ac:dyDescent="0.2">
      <c r="D33" s="131" t="s">
        <v>42</v>
      </c>
      <c r="E33" s="131"/>
      <c r="F33" s="131"/>
      <c r="G33" s="401"/>
      <c r="H33" s="401"/>
      <c r="I33" s="401"/>
      <c r="J33" s="401"/>
      <c r="K33" s="401"/>
      <c r="L33" s="401"/>
      <c r="M33" s="401"/>
      <c r="N33" s="401"/>
      <c r="O33" s="401"/>
      <c r="P33" s="401"/>
      <c r="Q33" s="401"/>
      <c r="R33" s="401"/>
      <c r="S33" s="401"/>
      <c r="T33" s="401"/>
      <c r="U33" s="401"/>
      <c r="V33" s="3"/>
      <c r="W33" s="32"/>
      <c r="X33" s="3"/>
      <c r="Y33" s="3"/>
      <c r="Z33" s="3"/>
      <c r="AA33" s="3"/>
      <c r="AB33" s="3"/>
      <c r="AC33" s="3"/>
      <c r="AD33" s="3"/>
      <c r="AE33" s="3"/>
      <c r="AF33" s="3"/>
      <c r="AG33" s="3"/>
      <c r="AH33" s="3"/>
    </row>
    <row r="35" spans="1:35" ht="20.25" customHeight="1" x14ac:dyDescent="0.2">
      <c r="D35" s="131" t="s">
        <v>1</v>
      </c>
      <c r="E35" s="131"/>
      <c r="F35" s="131"/>
      <c r="G35" s="401"/>
      <c r="H35" s="401"/>
      <c r="I35" s="401"/>
      <c r="J35" s="401"/>
      <c r="K35" s="401"/>
      <c r="L35" s="401"/>
      <c r="M35" s="3"/>
      <c r="N35" s="27"/>
      <c r="O35" s="3"/>
      <c r="P35" s="397" t="s">
        <v>62</v>
      </c>
      <c r="Q35" s="397"/>
      <c r="R35" s="397"/>
      <c r="S35" s="397"/>
      <c r="T35" s="397"/>
      <c r="U35" s="397"/>
      <c r="V35" s="403"/>
      <c r="W35" s="403"/>
      <c r="X35" s="403"/>
      <c r="Y35" s="403"/>
      <c r="Z35" s="403"/>
      <c r="AA35" s="403"/>
      <c r="AB35" s="403"/>
      <c r="AC35" s="403"/>
      <c r="AD35" s="403"/>
      <c r="AE35" s="403"/>
      <c r="AF35" s="403"/>
      <c r="AG35" s="3"/>
      <c r="AH35" s="3"/>
      <c r="AI35" s="24"/>
    </row>
    <row r="36" spans="1:35" ht="16.5" customHeight="1" x14ac:dyDescent="0.2">
      <c r="P36" s="133"/>
      <c r="Q36" s="133"/>
      <c r="R36" s="133"/>
      <c r="S36" s="133"/>
      <c r="T36" s="133"/>
      <c r="U36" s="133"/>
      <c r="V36" s="133"/>
      <c r="W36" s="133"/>
      <c r="X36" s="133"/>
      <c r="Y36" s="133"/>
      <c r="Z36" s="133"/>
      <c r="AA36" s="133"/>
      <c r="AB36" s="133"/>
      <c r="AC36" s="133"/>
      <c r="AD36" s="133"/>
      <c r="AE36" s="133"/>
      <c r="AF36" s="133"/>
      <c r="AG36" s="133"/>
      <c r="AH36" s="133"/>
    </row>
    <row r="37" spans="1:35" ht="20.25" customHeight="1" x14ac:dyDescent="0.2">
      <c r="D37" s="131" t="s">
        <v>43</v>
      </c>
      <c r="E37" s="131"/>
      <c r="F37" s="13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3"/>
      <c r="AH37" s="3"/>
    </row>
    <row r="38" spans="1:35" ht="18" customHeight="1" x14ac:dyDescent="0.2"/>
    <row r="39" spans="1:35" ht="20.25" customHeight="1" x14ac:dyDescent="0.2">
      <c r="D39" s="131" t="s">
        <v>44</v>
      </c>
      <c r="E39" s="131"/>
      <c r="F39" s="13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3"/>
      <c r="AH39" s="3"/>
    </row>
    <row r="40" spans="1:35" ht="18" customHeight="1" x14ac:dyDescent="0.2">
      <c r="B40" s="24"/>
      <c r="C40" s="24"/>
      <c r="D40" s="24"/>
      <c r="E40" s="24"/>
      <c r="F40" s="24"/>
      <c r="G40" s="24"/>
      <c r="H40" s="24"/>
      <c r="I40" s="24"/>
      <c r="J40" s="24"/>
      <c r="K40" s="24"/>
      <c r="L40" s="24"/>
      <c r="M40" s="24"/>
      <c r="N40" s="24"/>
      <c r="O40" s="24"/>
    </row>
    <row r="41" spans="1:35" ht="20.25" customHeight="1" x14ac:dyDescent="0.2">
      <c r="B41" s="398" t="s">
        <v>271</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c r="AF41" s="227"/>
      <c r="AG41" s="227"/>
      <c r="AH41" s="227"/>
    </row>
    <row r="42" spans="1:35" ht="20.25" customHeight="1" x14ac:dyDescent="0.2">
      <c r="B42" s="227"/>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c r="AH42" s="227"/>
    </row>
    <row r="43" spans="1:35" ht="20.25" customHeight="1" x14ac:dyDescent="0.2">
      <c r="B43" s="227"/>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row>
    <row r="44" spans="1:35" ht="20.25" customHeight="1" x14ac:dyDescent="0.15">
      <c r="A44" s="111"/>
      <c r="B44" s="399" t="s">
        <v>223</v>
      </c>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112"/>
    </row>
    <row r="45" spans="1:35" ht="20.25" customHeight="1" thickBot="1" x14ac:dyDescent="0.25"/>
    <row r="46" spans="1:35" ht="20.25" customHeight="1" x14ac:dyDescent="0.2">
      <c r="H46" s="357" t="s">
        <v>172</v>
      </c>
      <c r="I46" s="358"/>
      <c r="J46" s="358"/>
      <c r="K46" s="358"/>
      <c r="L46" s="358"/>
      <c r="M46" s="358"/>
      <c r="N46" s="358"/>
      <c r="O46" s="357" t="str">
        <f>IF(Z46="","",IF(Z46="OK","OK","NG"))</f>
        <v/>
      </c>
      <c r="P46" s="358"/>
      <c r="Q46" s="363"/>
      <c r="R46" s="31"/>
      <c r="S46" s="338" t="s">
        <v>171</v>
      </c>
      <c r="T46" s="338"/>
      <c r="U46" s="338"/>
      <c r="V46" s="338"/>
      <c r="W46" s="338"/>
      <c r="X46" s="338"/>
      <c r="Y46" s="338"/>
      <c r="Z46" s="393" t="str">
        <f>IF(OR($J$25="",$W$25=""),"",IF(($J$25-$W$25*$W$26/$J$26)&gt;0,"OK","NG"))</f>
        <v/>
      </c>
      <c r="AA46" s="394"/>
    </row>
    <row r="47" spans="1:35" ht="20.25" customHeight="1" thickBot="1" x14ac:dyDescent="0.25">
      <c r="H47" s="359"/>
      <c r="I47" s="360"/>
      <c r="J47" s="360"/>
      <c r="K47" s="360"/>
      <c r="L47" s="360"/>
      <c r="M47" s="360"/>
      <c r="N47" s="360"/>
      <c r="O47" s="359"/>
      <c r="P47" s="360"/>
      <c r="Q47" s="364"/>
      <c r="R47" s="24"/>
    </row>
  </sheetData>
  <sheetProtection algorithmName="SHA-512" hashValue="4grCnOqKkdfVMdrBHklu7qrjWNSRJH3+u0/Ur+8DpaqV6qWb47CjHbCDs16vchSLV7eBvL/yMHlK429JxOlbrA==" saltValue="hQTjGDgqc5rnPkys/wxULw==" spinCount="100000" sheet="1" objects="1" scenarios="1" selectLockedCells="1"/>
  <mergeCells count="108">
    <mergeCell ref="AK4:AN4"/>
    <mergeCell ref="B5:L5"/>
    <mergeCell ref="C22:H22"/>
    <mergeCell ref="J22:P22"/>
    <mergeCell ref="C21:H21"/>
    <mergeCell ref="J21:P21"/>
    <mergeCell ref="F19:H19"/>
    <mergeCell ref="K19:P19"/>
    <mergeCell ref="F20:H20"/>
    <mergeCell ref="W22:AC22"/>
    <mergeCell ref="AD22:AH22"/>
    <mergeCell ref="F18:H18"/>
    <mergeCell ref="K18:P18"/>
    <mergeCell ref="AD21:AH21"/>
    <mergeCell ref="Q22:U22"/>
    <mergeCell ref="B6:L6"/>
    <mergeCell ref="X15:AC15"/>
    <mergeCell ref="AD15:AH15"/>
    <mergeCell ref="K10:AH10"/>
    <mergeCell ref="K11:AH11"/>
    <mergeCell ref="J13:U13"/>
    <mergeCell ref="W13:AH13"/>
    <mergeCell ref="K14:U14"/>
    <mergeCell ref="X14:AH14"/>
    <mergeCell ref="D37:F37"/>
    <mergeCell ref="D31:E31"/>
    <mergeCell ref="F31:G31"/>
    <mergeCell ref="B29:AH29"/>
    <mergeCell ref="C24:H24"/>
    <mergeCell ref="W24:AC24"/>
    <mergeCell ref="Q25:U25"/>
    <mergeCell ref="V35:AF35"/>
    <mergeCell ref="G33:U33"/>
    <mergeCell ref="C26:H26"/>
    <mergeCell ref="J26:P26"/>
    <mergeCell ref="AG26:AH26"/>
    <mergeCell ref="J24:P24"/>
    <mergeCell ref="AD26:AE26"/>
    <mergeCell ref="B28:AH28"/>
    <mergeCell ref="W25:AC25"/>
    <mergeCell ref="AD25:AH25"/>
    <mergeCell ref="T24:U24"/>
    <mergeCell ref="AG24:AH24"/>
    <mergeCell ref="H46:N47"/>
    <mergeCell ref="O46:Q47"/>
    <mergeCell ref="S46:Y46"/>
    <mergeCell ref="Z46:AA46"/>
    <mergeCell ref="T26:U26"/>
    <mergeCell ref="W26:AC26"/>
    <mergeCell ref="Q23:U23"/>
    <mergeCell ref="P35:U35"/>
    <mergeCell ref="P36:AH36"/>
    <mergeCell ref="B41:AH43"/>
    <mergeCell ref="AD24:AE24"/>
    <mergeCell ref="Q24:R24"/>
    <mergeCell ref="Q26:R26"/>
    <mergeCell ref="C25:H25"/>
    <mergeCell ref="J25:P25"/>
    <mergeCell ref="B44:AH44"/>
    <mergeCell ref="X23:AC23"/>
    <mergeCell ref="AD23:AH23"/>
    <mergeCell ref="D33:F33"/>
    <mergeCell ref="D39:F39"/>
    <mergeCell ref="G39:AF39"/>
    <mergeCell ref="G37:AF37"/>
    <mergeCell ref="D35:F35"/>
    <mergeCell ref="G35:L35"/>
    <mergeCell ref="C2:AG2"/>
    <mergeCell ref="C3:AG3"/>
    <mergeCell ref="M5:AH5"/>
    <mergeCell ref="M6:AH6"/>
    <mergeCell ref="X16:AC16"/>
    <mergeCell ref="B7:L7"/>
    <mergeCell ref="B8:L8"/>
    <mergeCell ref="C10:H10"/>
    <mergeCell ref="F16:H16"/>
    <mergeCell ref="K16:P16"/>
    <mergeCell ref="F15:H15"/>
    <mergeCell ref="C11:H11"/>
    <mergeCell ref="C14:H14"/>
    <mergeCell ref="C15:C20"/>
    <mergeCell ref="N7:AH7"/>
    <mergeCell ref="N8:AH8"/>
    <mergeCell ref="D15:E17"/>
    <mergeCell ref="K15:P15"/>
    <mergeCell ref="F17:H17"/>
    <mergeCell ref="J17:P17"/>
    <mergeCell ref="Q16:U16"/>
    <mergeCell ref="D18:E20"/>
    <mergeCell ref="J20:P20"/>
    <mergeCell ref="Q20:U20"/>
    <mergeCell ref="W20:AC20"/>
    <mergeCell ref="AD20:AH20"/>
    <mergeCell ref="Q21:U21"/>
    <mergeCell ref="C23:H23"/>
    <mergeCell ref="Q15:U15"/>
    <mergeCell ref="AD16:AH16"/>
    <mergeCell ref="Q17:U17"/>
    <mergeCell ref="W17:AC17"/>
    <mergeCell ref="AD17:AH17"/>
    <mergeCell ref="Q18:U18"/>
    <mergeCell ref="X18:AC18"/>
    <mergeCell ref="AD18:AH18"/>
    <mergeCell ref="Q19:U19"/>
    <mergeCell ref="X19:AC19"/>
    <mergeCell ref="AD19:AH19"/>
    <mergeCell ref="K23:P23"/>
    <mergeCell ref="W21:AC21"/>
  </mergeCells>
  <phoneticPr fontId="1"/>
  <dataValidations count="11">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V35" xr:uid="{00000000-0002-0000-0300-000000000000}">
      <formula1>10</formula1>
      <formula2>11</formula2>
    </dataValidation>
    <dataValidation type="whole" allowBlank="1" showInputMessage="1" showErrorMessage="1" error="1～31の数値を入力してください。" sqref="K31" xr:uid="{00000000-0002-0000-0300-000001000000}">
      <formula1>1</formula1>
      <formula2>31</formula2>
    </dataValidation>
    <dataValidation type="whole" allowBlank="1" showInputMessage="1" showErrorMessage="1" error="1～12の数値を入力してください。" sqref="I31" xr:uid="{00000000-0002-0000-0300-000002000000}">
      <formula1>1</formula1>
      <formula2>12</formula2>
    </dataValidation>
    <dataValidation type="whole" allowBlank="1" showInputMessage="1" showErrorMessage="1" error="西暦を数字4桁で入力してください。" sqref="F31:G31" xr:uid="{00000000-0002-0000-0300-000003000000}">
      <formula1>2020</formula1>
      <formula2>2030</formula2>
    </dataValidation>
    <dataValidation type="textLength" allowBlank="1" showInputMessage="1" showErrorMessage="1" error="25字以内で加工条件を入力してください。" sqref="K10:AH10" xr:uid="{00000000-0002-0000-0300-000004000000}">
      <formula1>1</formula1>
      <formula2>25</formula2>
    </dataValidation>
    <dataValidation type="custom" allowBlank="1" showInputMessage="1" showErrorMessage="1" error="小数第一位までの数字を入力してください。" sqref="K16:P16 X16:AC16 K19:P19 X19:AC19 K23:P23" xr:uid="{00000000-0002-0000-0300-000005000000}">
      <formula1>K16*10=INT(K16*10)</formula1>
    </dataValidation>
    <dataValidation type="custom" allowBlank="1" showInputMessage="1" showErrorMessage="1" error="小数第三位までの数字を入力してください。" sqref="K15:P15 X15:AC15 K18:P18 X18:AC18" xr:uid="{00000000-0002-0000-0300-000006000000}">
      <formula1>K15*1000=INT(K15*1000)</formula1>
    </dataValidation>
    <dataValidation type="list" allowBlank="1" showInputMessage="1" showErrorMessage="1" sqref="N8:AH8" xr:uid="{00000000-0002-0000-0300-000007000000}">
      <formula1>$AL$5:$AN$5</formula1>
    </dataValidation>
    <dataValidation type="list" allowBlank="1" showInputMessage="1" showErrorMessage="1" sqref="Q23:U23" xr:uid="{00000000-0002-0000-0300-000008000000}">
      <formula1>",m,千枚,ショット数,千ショット数,㎡"</formula1>
    </dataValidation>
    <dataValidation allowBlank="1" showInputMessage="1" showErrorMessage="1" error="小数第一位までの数字を入力してください。" sqref="X23:AC23" xr:uid="{00000000-0002-0000-0300-000009000000}"/>
    <dataValidation type="textLength" allowBlank="1" showInputMessage="1" showErrorMessage="1" error="25字以内で加工物材質を入力してください。" sqref="K11:AH11" xr:uid="{00000000-0002-0000-0300-00000A000000}">
      <formula1>1</formula1>
      <formula2>25</formula2>
    </dataValidation>
  </dataValidations>
  <printOptions horizontalCentered="1"/>
  <pageMargins left="0.39370078740157483" right="0.39370078740157483" top="0.78740157480314965" bottom="0.59055118110236227"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14</vt:i4>
      </vt:variant>
    </vt:vector>
  </HeadingPairs>
  <TitlesOfParts>
    <vt:vector size="18"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③記入例_製品情報証明書!プラスチック加工機械</vt:lpstr>
      <vt:lpstr>④製品情報証明書フォーマット!プラスチック加工機械</vt:lpstr>
      <vt:lpstr>③記入例_製品情報証明書!プレス機械</vt:lpstr>
      <vt:lpstr>④製品情報証明書フォーマット!プレス機械</vt:lpstr>
      <vt:lpstr>③記入例_製品情報証明書!印刷機械</vt:lpstr>
      <vt:lpstr>④製品情報証明書フォーマット!印刷機械</vt:lpstr>
      <vt:lpstr>③記入例_製品情報証明書!工作機械</vt:lpstr>
      <vt:lpstr>④製品情報証明書フォーマット!工作機械</vt:lpstr>
      <vt:lpstr>③記入例_製品情報証明書!設備区分</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2026-03-25T08:45:02Z</dcterms:created>
  <dcterms:modified xsi:type="dcterms:W3CDTF">2026-08-17T13:16:26Z</dcterms:modified>
</cp:coreProperties>
</file>