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BC5DF5E9-493E-43B3-A397-7D98CEC47D4E}" xr6:coauthVersionLast="47" xr6:coauthVersionMax="47" xr10:uidLastSave="{00000000-0000-0000-0000-000000000000}"/>
  <workbookProtection workbookAlgorithmName="SHA-512" workbookHashValue="xSIZwzBOC1dzksYhevzF02RIRALen61AECdiBDqqkGAZOIfpVXL67iIAXDSzjnzuJJrRnOy/cCO7DRupL43FQA==" workbookSaltValue="+oXCSbex6Ex2RxL5iap9EQ==" workbookSpinCount="100000" lockStructure="1"/>
  <bookViews>
    <workbookView xWindow="-120" yWindow="-16320" windowWidth="29040" windowHeight="15720" tabRatio="677" xr2:uid="{00000000-000D-0000-FFFF-FFFF00000000}"/>
  </bookViews>
  <sheets>
    <sheet name="①製造事業者の皆様へのお願い" sheetId="17" r:id="rId1"/>
    <sheet name="②省エネルギー量の計算方法について" sheetId="18"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③記入例_製品情報証明書!$B$2:$BG$77</definedName>
    <definedName name="_xlnm.Print_Area" localSheetId="3">④製品情報証明書フォーマット!$B$2:$AF$43</definedName>
    <definedName name="プラスチック加工機械" localSheetId="2">③記入例_製品情報証明書!$AM$6</definedName>
    <definedName name="プラスチック加工機械" localSheetId="3">④製品情報証明書フォーマット!$AJ$5</definedName>
    <definedName name="プレス機械" localSheetId="2">③記入例_製品情報証明書!$AM$8:$AO$8</definedName>
    <definedName name="プレス機械" localSheetId="3">④製品情報証明書フォーマット!$AJ$7:$AL$7</definedName>
    <definedName name="印刷機械" localSheetId="2">③記入例_製品情報証明書!$AM$9:$AO$9</definedName>
    <definedName name="印刷機械" localSheetId="3">④製品情報証明書フォーマット!$AJ$8:$AL$8</definedName>
    <definedName name="工作機械" localSheetId="2">③記入例_製品情報証明書!$AM$7:$AS$7</definedName>
    <definedName name="工作機械" localSheetId="3">④製品情報証明書フォーマット!$AJ$6:$AP$6</definedName>
    <definedName name="設備区分" localSheetId="2">③記入例_製品情報証明書!$AL$6:$AL$9</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1" i="12" l="1"/>
  <c r="J25" i="12" s="1"/>
  <c r="J20" i="12"/>
  <c r="J17" i="12"/>
  <c r="J22" i="12" l="1"/>
  <c r="V21" i="12"/>
  <c r="V25" i="12" s="1"/>
  <c r="X46" i="12" s="1"/>
  <c r="N46" i="12" s="1"/>
  <c r="V20" i="12"/>
  <c r="V17" i="12"/>
  <c r="X22" i="9"/>
  <c r="X24" i="9" s="1"/>
  <c r="L22" i="9"/>
  <c r="L24" i="9" s="1"/>
  <c r="AA50" i="9" s="1"/>
  <c r="P50" i="9" s="1"/>
  <c r="L21" i="9"/>
  <c r="X21" i="9"/>
  <c r="X18" i="9"/>
  <c r="L18" i="9"/>
  <c r="L23" i="9" l="1"/>
  <c r="X23" i="9"/>
  <c r="V22" i="12"/>
</calcChain>
</file>

<file path=xl/sharedStrings.xml><?xml version="1.0" encoding="utf-8"?>
<sst xmlns="http://schemas.openxmlformats.org/spreadsheetml/2006/main" count="461" uniqueCount="254">
  <si>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</si>
  <si>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</si>
  <si>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</si>
  <si>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</si>
  <si>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</si>
  <si>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</si>
  <si>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</si>
  <si>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</si>
  <si>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</si>
  <si>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</si>
  <si>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</si>
  <si>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</si>
  <si>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</si>
  <si>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</si>
  <si>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</si>
  <si>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</si>
  <si>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</si>
  <si>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</si>
  <si>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</si>
  <si>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</si>
  <si>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</si>
  <si>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</si>
  <si>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⑪</t>
    <phoneticPr fontId="1"/>
  </si>
  <si>
    <t>⑫</t>
    <phoneticPr fontId="1"/>
  </si>
  <si>
    <t>⑬</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</si>
  <si>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</si>
  <si>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</si>
  <si>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</si>
  <si>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</si>
  <si>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</si>
  <si>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</si>
  <si>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</si>
  <si>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</si>
  <si>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</si>
  <si>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</si>
  <si>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</si>
  <si>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</si>
  <si>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</si>
  <si>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</si>
  <si>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</si>
  <si>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</si>
  <si>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</si>
  <si>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</si>
  <si>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</si>
  <si>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</si>
  <si>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</si>
  <si>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</si>
  <si>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</si>
  <si>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</si>
  <si>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</si>
  <si>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</si>
  <si>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</si>
  <si>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</si>
  <si>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</si>
  <si>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</si>
  <si>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</si>
  <si>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</si>
  <si>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</si>
  <si>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</si>
  <si>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</si>
  <si>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</si>
  <si>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</si>
  <si>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</si>
  <si>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</si>
  <si>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</si>
  <si>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</si>
  <si>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</si>
  <si>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工作機械</t>
    <rPh sb="0" eb="2">
      <t>コウサク</t>
    </rPh>
    <rPh sb="2" eb="4">
      <t>キカイ</t>
    </rPh>
    <phoneticPr fontId="1"/>
  </si>
  <si>
    <t>旋盤(ターニングセンタ含む)</t>
    <rPh sb="0" eb="2">
      <t>センバン</t>
    </rPh>
    <rPh sb="11" eb="12">
      <t>フク</t>
    </rPh>
    <phoneticPr fontId="1"/>
  </si>
  <si>
    <t>マシニングセンタ</t>
    <phoneticPr fontId="1"/>
  </si>
  <si>
    <t>-</t>
    <phoneticPr fontId="1"/>
  </si>
  <si>
    <t>-</t>
  </si>
  <si>
    <t>レーザ加工機</t>
    <phoneticPr fontId="1"/>
  </si>
  <si>
    <t>フライス盤</t>
    <phoneticPr fontId="1"/>
  </si>
  <si>
    <t>研削盤</t>
    <phoneticPr fontId="1"/>
  </si>
  <si>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</si>
  <si>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</si>
  <si>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【工作機械】入力項目の説明</t>
    <rPh sb="1" eb="3">
      <t>コウサク</t>
    </rPh>
    <rPh sb="3" eb="5">
      <t>キカイ</t>
    </rPh>
    <rPh sb="6" eb="8">
      <t>ニュウリョク</t>
    </rPh>
    <rPh sb="8" eb="10">
      <t>コウモク</t>
    </rPh>
    <rPh sb="11" eb="13">
      <t>セツメイ</t>
    </rPh>
    <phoneticPr fontId="13"/>
  </si>
  <si>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</si>
  <si>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</si>
  <si>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</si>
  <si>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</si>
  <si>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</si>
  <si>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</si>
  <si>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</si>
  <si>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</si>
  <si>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プルダウン</t>
    <phoneticPr fontId="13"/>
  </si>
  <si>
    <t>A</t>
    <phoneticPr fontId="13"/>
  </si>
  <si>
    <t>③</t>
    <phoneticPr fontId="13"/>
  </si>
  <si>
    <t>D</t>
    <phoneticPr fontId="13"/>
  </si>
  <si>
    <t>1サイクル当たり</t>
    <rPh sb="5" eb="6">
      <t>ア</t>
    </rPh>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</si>
  <si>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</si>
  <si>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</si>
  <si>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</si>
  <si>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</si>
  <si>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</si>
  <si>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</si>
  <si>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</si>
  <si>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</si>
  <si>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</si>
  <si>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G</t>
    <phoneticPr fontId="13"/>
  </si>
  <si>
    <t>待機時</t>
    <rPh sb="0" eb="2">
      <t>タイキ</t>
    </rPh>
    <rPh sb="2" eb="3">
      <t>ジ</t>
    </rPh>
    <phoneticPr fontId="13"/>
  </si>
  <si>
    <t>H</t>
    <phoneticPr fontId="13"/>
  </si>
  <si>
    <t>I</t>
    <phoneticPr fontId="13"/>
  </si>
  <si>
    <t>J</t>
    <phoneticPr fontId="13"/>
  </si>
  <si>
    <t>１サイクル当たりの所要時間</t>
    <rPh sb="9" eb="11">
      <t>ショヨウ</t>
    </rPh>
    <rPh sb="11" eb="13">
      <t>ジカン</t>
    </rPh>
    <phoneticPr fontId="13"/>
  </si>
  <si>
    <t>K</t>
    <phoneticPr fontId="13"/>
  </si>
  <si>
    <t>１サイクル当たりの電力量</t>
    <rPh sb="9" eb="11">
      <t>デンリョク</t>
    </rPh>
    <rPh sb="11" eb="12">
      <t>リョウ</t>
    </rPh>
    <phoneticPr fontId="13"/>
  </si>
  <si>
    <t>－</t>
    <phoneticPr fontId="13"/>
  </si>
  <si>
    <t>N</t>
    <phoneticPr fontId="13"/>
  </si>
  <si>
    <t>1時間当たりの電力量</t>
    <rPh sb="1" eb="3">
      <t>ジカン</t>
    </rPh>
    <rPh sb="3" eb="4">
      <t>ア</t>
    </rPh>
    <rPh sb="7" eb="9">
      <t>デンリョク</t>
    </rPh>
    <rPh sb="9" eb="10">
      <t>リョウ</t>
    </rPh>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</si>
  <si>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</si>
  <si>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</si>
  <si>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</si>
  <si>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</si>
  <si>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</si>
  <si>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</si>
  <si>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</si>
  <si>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</si>
  <si>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「工作機械」が固定表示されています。</t>
    <rPh sb="1" eb="3">
      <t>コウサク</t>
    </rPh>
    <rPh sb="3" eb="5">
      <t>キカイ</t>
    </rPh>
    <rPh sb="7" eb="9">
      <t>コテイ</t>
    </rPh>
    <rPh sb="9" eb="11">
      <t>ヒョウジ</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</si>
  <si>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</si>
  <si>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</si>
  <si>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</si>
  <si>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</si>
  <si>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</si>
  <si>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</si>
  <si>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</si>
  <si>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</si>
  <si>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</si>
  <si>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</si>
  <si>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</si>
  <si>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１サイクル当たりの加工時間を小数第一位までの数値で入力してください。</t>
    <rPh sb="5" eb="6">
      <t>ア</t>
    </rPh>
    <rPh sb="9" eb="11">
      <t>カコウ</t>
    </rPh>
    <rPh sb="11" eb="13">
      <t>ジカン</t>
    </rPh>
    <rPh sb="14" eb="16">
      <t>ショウスウ</t>
    </rPh>
    <rPh sb="16" eb="18">
      <t>ダイイチ</t>
    </rPh>
    <rPh sb="18" eb="19">
      <t>イ</t>
    </rPh>
    <rPh sb="22" eb="24">
      <t>スウチ</t>
    </rPh>
    <rPh sb="25" eb="27">
      <t>ニュウリョク</t>
    </rPh>
    <phoneticPr fontId="1"/>
  </si>
  <si>
    <t>数値</t>
    <rPh sb="0" eb="2">
      <t>スウチ</t>
    </rPh>
    <phoneticPr fontId="13"/>
  </si>
  <si>
    <t>１サイクル当たり加工時の本体の消費電力を小数第三位までの数値で入力してください。</t>
    <rPh sb="5" eb="6">
      <t>ア</t>
    </rPh>
    <rPh sb="8" eb="10">
      <t>カコウ</t>
    </rPh>
    <rPh sb="10" eb="11">
      <t>ジ</t>
    </rPh>
    <rPh sb="12" eb="14">
      <t>ホンタイ</t>
    </rPh>
    <rPh sb="15" eb="17">
      <t>ショウヒ</t>
    </rPh>
    <rPh sb="17" eb="19">
      <t>デンリョク</t>
    </rPh>
    <rPh sb="20" eb="25">
      <t>ショウスウダイサンイ</t>
    </rPh>
    <rPh sb="28" eb="30">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</si>
  <si>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</si>
  <si>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１サイクル当たりの待機時消費電力量が自動表示されます。</t>
    <rPh sb="5" eb="6">
      <t>ア</t>
    </rPh>
    <rPh sb="9" eb="11">
      <t>タイキ</t>
    </rPh>
    <rPh sb="11" eb="12">
      <t>ジ</t>
    </rPh>
    <rPh sb="12" eb="14">
      <t>ショウヒ</t>
    </rPh>
    <rPh sb="14" eb="16">
      <t>デンリョク</t>
    </rPh>
    <rPh sb="16" eb="17">
      <t>リョウ</t>
    </rPh>
    <rPh sb="18" eb="20">
      <t>ジドウ</t>
    </rPh>
    <rPh sb="20" eb="22">
      <t>ヒョウジ</t>
    </rPh>
    <phoneticPr fontId="1"/>
  </si>
  <si>
    <t>Ｆ＝Ｄ×Ｅ÷３６００</t>
    <phoneticPr fontId="13"/>
  </si>
  <si>
    <t>Ｉ＝Ｇ×Ｈ÷３６００</t>
    <phoneticPr fontId="13"/>
  </si>
  <si>
    <t>Ｊ＝Ｅ＋Ｈ</t>
    <phoneticPr fontId="13"/>
  </si>
  <si>
    <t>Ｋ＝Ｆ＋Ｉ</t>
    <phoneticPr fontId="13"/>
  </si>
  <si>
    <t>Ｎ＝(Ｄ×Ｅ＋Ｇ×Ｈ)÷Ｊ</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</si>
  <si>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</si>
  <si>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</si>
  <si>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</si>
  <si>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</si>
  <si>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</si>
  <si>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■１サイクル当たりの所要時間イメージ図</t>
    <rPh sb="6" eb="7">
      <t>ア</t>
    </rPh>
    <rPh sb="10" eb="12">
      <t>ショヨウ</t>
    </rPh>
    <rPh sb="12" eb="14">
      <t>ジカン</t>
    </rPh>
    <rPh sb="18" eb="19">
      <t>ズ</t>
    </rPh>
    <phoneticPr fontId="1"/>
  </si>
  <si>
    <t>製品情報証明書の発行について</t>
    <rPh sb="0" eb="2">
      <t>セイヒン</t>
    </rPh>
    <rPh sb="2" eb="4">
      <t>ジョウホウ</t>
    </rPh>
    <rPh sb="4" eb="7">
      <t>ショウメイショ</t>
    </rPh>
    <rPh sb="8" eb="10">
      <t>ハッコウ</t>
    </rPh>
    <phoneticPr fontId="1"/>
  </si>
  <si>
    <t>計算
方法</t>
    <rPh sb="0" eb="2">
      <t>ケイサン</t>
    </rPh>
    <rPh sb="3" eb="5">
      <t>ホウホウ</t>
    </rPh>
    <phoneticPr fontId="1"/>
  </si>
  <si>
    <t>省エネ性向上判定</t>
    <rPh sb="0" eb="1">
      <t>ショウ</t>
    </rPh>
    <rPh sb="3" eb="4">
      <t>セイ</t>
    </rPh>
    <rPh sb="4" eb="6">
      <t>コウジョウ</t>
    </rPh>
    <rPh sb="6" eb="8">
      <t>ハンテイ</t>
    </rPh>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</si>
  <si>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</si>
  <si>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１．</t>
    <phoneticPr fontId="1"/>
  </si>
  <si>
    <t>２．</t>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</si>
  <si>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</si>
  <si>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</si>
  <si>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</si>
  <si>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</si>
  <si>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</si>
  <si>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</si>
  <si>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</si>
  <si>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</si>
  <si>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</si>
  <si>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</si>
  <si>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</si>
  <si>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</si>
  <si>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</si>
  <si>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</si>
  <si>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</si>
  <si>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</si>
  <si>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＜事業者入力項目の説明＞</t>
    <rPh sb="1" eb="3">
      <t>ジギョウ</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</si>
  <si>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</si>
  <si>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※１サイクル当たりの所要時間については、下部にある『１サイクル当たりの所要時間の考え方』を参照してください。</t>
    <phoneticPr fontId="1"/>
  </si>
  <si>
    <t>○○○株式会社</t>
    <rPh sb="3" eb="7">
      <t>カブシキガイシャ</t>
    </rPh>
    <phoneticPr fontId="1"/>
  </si>
  <si>
    <t>東京都○○○○○○○○○○○○</t>
    <rPh sb="0" eb="3">
      <t>トウキョウト</t>
    </rPh>
    <phoneticPr fontId="1"/>
  </si>
  <si>
    <t>□□□□株式会社</t>
    <rPh sb="4" eb="8">
      <t>カブシキガイシャ</t>
    </rPh>
    <phoneticPr fontId="1"/>
  </si>
  <si>
    <t>△△ △△</t>
    <phoneticPr fontId="1"/>
  </si>
  <si>
    <t>○○○○○○○○○○</t>
    <phoneticPr fontId="1"/>
  </si>
  <si>
    <t>○○○○○○○○○○○○○○○○○○○○</t>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</si>
  <si>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</si>
  <si>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</si>
  <si>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</si>
  <si>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</si>
  <si>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10cm×10cm×1cm材質を10個加工</t>
    <rPh sb="13" eb="15">
      <t>ザイシツ</t>
    </rPh>
    <rPh sb="18" eb="19">
      <t>コ</t>
    </rPh>
    <rPh sb="19" eb="21">
      <t>カコウ</t>
    </rPh>
    <phoneticPr fontId="1"/>
  </si>
  <si>
    <t>鉄</t>
    <rPh sb="0" eb="1">
      <t>テツ</t>
    </rPh>
    <phoneticPr fontId="1"/>
  </si>
  <si>
    <r>
      <t xml:space="preserve">1時間当たりの電力量を自動表示します。
</t>
    </r>
    <r>
      <rPr>
        <b/>
        <sz val="10"/>
        <color theme="1"/>
        <rFont val="ＭＳ Ｐ明朝"/>
        <family val="1"/>
        <charset val="128"/>
      </rPr>
      <t>※年間電力使用量を算出するために使用されます。</t>
    </r>
    <rPh sb="1" eb="3">
      <t>ジカン</t>
    </rPh>
    <rPh sb="3" eb="4">
      <t>ア</t>
    </rPh>
    <rPh sb="7" eb="9">
      <t>デンリョク</t>
    </rPh>
    <rPh sb="9" eb="10">
      <t>リョウ</t>
    </rPh>
    <rPh sb="11" eb="13">
      <t>ジドウ</t>
    </rPh>
    <rPh sb="13" eb="15">
      <t>ヒョウジ</t>
    </rPh>
    <rPh sb="21" eb="23">
      <t>ネンカン</t>
    </rPh>
    <rPh sb="23" eb="25">
      <t>デンリョク</t>
    </rPh>
    <rPh sb="25" eb="28">
      <t>シヨウリョウ</t>
    </rPh>
    <rPh sb="29" eb="31">
      <t>サンシュツ</t>
    </rPh>
    <rPh sb="36" eb="38">
      <t>シヨウ</t>
    </rPh>
    <phoneticPr fontId="15"/>
  </si>
  <si>
    <t>1サイクル当たりの加工時消費電力量と待機時消費電力量が合算された値が自動表示されます。</t>
    <rPh sb="5" eb="6">
      <t>ア</t>
    </rPh>
    <rPh sb="9" eb="11">
      <t>カコウ</t>
    </rPh>
    <rPh sb="11" eb="12">
      <t>ジ</t>
    </rPh>
    <rPh sb="12" eb="14">
      <t>ショウヒ</t>
    </rPh>
    <rPh sb="14" eb="16">
      <t>デンリョク</t>
    </rPh>
    <rPh sb="16" eb="17">
      <t>リョウ</t>
    </rPh>
    <rPh sb="18" eb="20">
      <t>タイキ</t>
    </rPh>
    <rPh sb="20" eb="21">
      <t>ジ</t>
    </rPh>
    <rPh sb="21" eb="23">
      <t>ショウヒ</t>
    </rPh>
    <rPh sb="23" eb="25">
      <t>デンリョク</t>
    </rPh>
    <rPh sb="25" eb="26">
      <t>リョウ</t>
    </rPh>
    <rPh sb="27" eb="29">
      <t>ガッサン</t>
    </rPh>
    <rPh sb="32" eb="33">
      <t>アタイ</t>
    </rPh>
    <rPh sb="34" eb="36">
      <t>ジドウ</t>
    </rPh>
    <rPh sb="36" eb="38">
      <t>ヒョウジ</t>
    </rPh>
    <phoneticPr fontId="15"/>
  </si>
  <si>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</si>
  <si>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</si>
  <si>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</si>
  <si>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------------------------------------------------以下証明書枠外記載------------------------------------------------</t>
    <rPh sb="48" eb="50">
      <t>イカ</t>
    </rPh>
    <rPh sb="50" eb="53">
      <t>ショウメイショ</t>
    </rPh>
    <rPh sb="53" eb="54">
      <t>ワク</t>
    </rPh>
    <rPh sb="54" eb="55">
      <t>ガイ</t>
    </rPh>
    <rPh sb="55" eb="57">
      <t>キサイ</t>
    </rPh>
    <phoneticPr fontId="1"/>
  </si>
  <si>
    <t>- 3 -</t>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</si>
  <si>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</si>
  <si>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記入例</t>
    <rPh sb="0" eb="2">
      <t>キニュウ</t>
    </rPh>
    <rPh sb="2" eb="3">
      <t>レイ</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</si>
  <si>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</si>
  <si>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</si>
  <si>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事業実施場所（導入設備を設置して使用する場所）の住所を入力してください。</t>
    <rPh sb="24" eb="26">
      <t>ジュウショ</t>
    </rPh>
    <rPh sb="27" eb="29">
      <t>ニュウリョク</t>
    </rPh>
    <phoneticPr fontId="13"/>
  </si>
  <si>
    <t>製造事業者</t>
    <rPh sb="0" eb="2">
      <t>セイゾウ</t>
    </rPh>
    <rPh sb="2" eb="4">
      <t>ジギョウ</t>
    </rPh>
    <rPh sb="4" eb="5">
      <t>シャ</t>
    </rPh>
    <phoneticPr fontId="1"/>
  </si>
  <si>
    <t>　※待機時間には保守・点検等の時間を含めないでください。</t>
    <rPh sb="2" eb="4">
      <t>タイキ</t>
    </rPh>
    <rPh sb="4" eb="6">
      <t>ジカン</t>
    </rPh>
    <rPh sb="8" eb="10">
      <t>ホシュ</t>
    </rPh>
    <rPh sb="11" eb="13">
      <t>テンケン</t>
    </rPh>
    <rPh sb="13" eb="14">
      <t>ナド</t>
    </rPh>
    <rPh sb="15" eb="17">
      <t>ジカン</t>
    </rPh>
    <rPh sb="18" eb="19">
      <t>フク</t>
    </rPh>
    <phoneticPr fontId="1"/>
  </si>
  <si>
    <t>　※時間は例です。</t>
    <rPh sb="2" eb="4">
      <t>ジカン</t>
    </rPh>
    <rPh sb="5" eb="6">
      <t>レイ</t>
    </rPh>
    <phoneticPr fontId="1"/>
  </si>
  <si>
    <t>性能値算出における加工条件（1サイクルとする作業内容）を25字以内で入力してください。
　例：10cm×10cm×1cm材質を10個加工、要求精度10μmで5個加工 等
※切削条件等（主軸回転速度等）を同一で考える必要はありません。</t>
    <rPh sb="22" eb="24">
      <t>サギョウ</t>
    </rPh>
    <rPh sb="24" eb="26">
      <t>ナイヨウ</t>
    </rPh>
    <rPh sb="45" eb="46">
      <t>レイ</t>
    </rPh>
    <rPh sb="60" eb="62">
      <t>ザイシツ</t>
    </rPh>
    <rPh sb="65" eb="66">
      <t>コ</t>
    </rPh>
    <rPh sb="66" eb="68">
      <t>カコウ</t>
    </rPh>
    <rPh sb="69" eb="71">
      <t>ヨウキュウ</t>
    </rPh>
    <rPh sb="71" eb="73">
      <t>セイド</t>
    </rPh>
    <rPh sb="79" eb="80">
      <t>コ</t>
    </rPh>
    <rPh sb="80" eb="82">
      <t>カコウ</t>
    </rPh>
    <rPh sb="83" eb="84">
      <t>ナド</t>
    </rPh>
    <rPh sb="86" eb="88">
      <t>セッサク</t>
    </rPh>
    <rPh sb="88" eb="90">
      <t>ジョウケン</t>
    </rPh>
    <rPh sb="90" eb="91">
      <t>ナド</t>
    </rPh>
    <rPh sb="92" eb="94">
      <t>シュジク</t>
    </rPh>
    <rPh sb="94" eb="96">
      <t>カイテン</t>
    </rPh>
    <rPh sb="96" eb="98">
      <t>ソクド</t>
    </rPh>
    <rPh sb="98" eb="99">
      <t>ナド</t>
    </rPh>
    <rPh sb="101" eb="103">
      <t>ドウイツ</t>
    </rPh>
    <rPh sb="104" eb="105">
      <t>カンガ</t>
    </rPh>
    <rPh sb="107" eb="109">
      <t>ヒツヨウ</t>
    </rPh>
    <phoneticPr fontId="13"/>
  </si>
  <si>
    <t>加工物材質を25字以内で入力してください。
　例：アルミ、鉄 等</t>
    <rPh sb="0" eb="2">
      <t>カコウ</t>
    </rPh>
    <rPh sb="2" eb="3">
      <t>ブツ</t>
    </rPh>
    <rPh sb="3" eb="5">
      <t>ザイシツ</t>
    </rPh>
    <rPh sb="8" eb="9">
      <t>ジ</t>
    </rPh>
    <rPh sb="9" eb="11">
      <t>イナイ</t>
    </rPh>
    <rPh sb="12" eb="14">
      <t>ニュウリョク</t>
    </rPh>
    <rPh sb="23" eb="24">
      <t>レイ</t>
    </rPh>
    <rPh sb="29" eb="30">
      <t>テツ</t>
    </rPh>
    <rPh sb="31" eb="32">
      <t>ナド</t>
    </rPh>
    <phoneticPr fontId="1"/>
  </si>
  <si>
    <t>１サイクル当たりの待機時間を小数第一位までの数値で入力してください。
※待機時間が無い場合は、「0」と入力してください。</t>
    <rPh sb="5" eb="6">
      <t>ア</t>
    </rPh>
    <rPh sb="9" eb="11">
      <t>タイキ</t>
    </rPh>
    <rPh sb="11" eb="13">
      <t>ジカン</t>
    </rPh>
    <rPh sb="14" eb="16">
      <t>ショウスウ</t>
    </rPh>
    <rPh sb="16" eb="18">
      <t>ダイイチ</t>
    </rPh>
    <rPh sb="18" eb="19">
      <t>イ</t>
    </rPh>
    <rPh sb="22" eb="24">
      <t>スウチ</t>
    </rPh>
    <rPh sb="25" eb="27">
      <t>ニュウリョク</t>
    </rPh>
    <rPh sb="36" eb="38">
      <t>タイキ</t>
    </rPh>
    <rPh sb="38" eb="40">
      <t>ジカン</t>
    </rPh>
    <rPh sb="41" eb="42">
      <t>ナ</t>
    </rPh>
    <rPh sb="43" eb="45">
      <t>バアイ</t>
    </rPh>
    <rPh sb="51" eb="53">
      <t>ニュウリョク</t>
    </rPh>
    <phoneticPr fontId="1"/>
  </si>
  <si>
    <t>１サイクル当たり待機時の本体の消費電力を小数第三位までの数値で入力してください。
※待機時間が無い場合は、「0」と入力してください。</t>
    <rPh sb="5" eb="6">
      <t>ア</t>
    </rPh>
    <rPh sb="8" eb="10">
      <t>タイキ</t>
    </rPh>
    <rPh sb="10" eb="11">
      <t>ジ</t>
    </rPh>
    <rPh sb="12" eb="14">
      <t>ホンタイ</t>
    </rPh>
    <rPh sb="15" eb="17">
      <t>ショウヒ</t>
    </rPh>
    <rPh sb="17" eb="19">
      <t>デンリョク</t>
    </rPh>
    <rPh sb="20" eb="25">
      <t>ショウスウダイサンイ</t>
    </rPh>
    <rPh sb="28" eb="30">
      <t>スウチ</t>
    </rPh>
    <phoneticPr fontId="13"/>
  </si>
  <si>
    <r>
      <t>工作機械における１サイクルとは、「</t>
    </r>
    <r>
      <rPr>
        <b/>
        <sz val="10"/>
        <color theme="1"/>
        <rFont val="ＭＳ Ｐ明朝"/>
        <family val="1"/>
        <charset val="128"/>
      </rPr>
      <t>加工条件に記載の作業（仕掛品や部品等の製作）」</t>
    </r>
    <r>
      <rPr>
        <sz val="10"/>
        <color theme="1"/>
        <rFont val="ＭＳ Ｐ明朝"/>
        <family val="1"/>
        <charset val="128"/>
      </rPr>
      <t>を言います。そのため、１サイクルの所要時間を「１サイクル当たりの所要時間」と言います。</t>
    </r>
    <rPh sb="0" eb="2">
      <t>コウサク</t>
    </rPh>
    <rPh sb="2" eb="4">
      <t>キカイ</t>
    </rPh>
    <rPh sb="17" eb="19">
      <t>カコウ</t>
    </rPh>
    <rPh sb="19" eb="21">
      <t>ジョウケン</t>
    </rPh>
    <rPh sb="22" eb="24">
      <t>キサイ</t>
    </rPh>
    <rPh sb="25" eb="27">
      <t>サギョウ</t>
    </rPh>
    <rPh sb="28" eb="30">
      <t>シカカリ</t>
    </rPh>
    <rPh sb="30" eb="31">
      <t>ヒン</t>
    </rPh>
    <rPh sb="32" eb="34">
      <t>ブヒン</t>
    </rPh>
    <rPh sb="34" eb="35">
      <t>ナド</t>
    </rPh>
    <rPh sb="36" eb="38">
      <t>セイサク</t>
    </rPh>
    <rPh sb="41" eb="42">
      <t>イ</t>
    </rPh>
    <phoneticPr fontId="1"/>
  </si>
  <si>
    <t>１サイクル当たりの所要時間の内訳は、１サイクル当たりの待機時間と１サイクル当たりの加工時間です。詳細は、以下の１サイクル当たりの所要時間イメージ図をご参照ください。</t>
    <rPh sb="5" eb="6">
      <t>ア</t>
    </rPh>
    <rPh sb="9" eb="11">
      <t>ショヨウ</t>
    </rPh>
    <rPh sb="11" eb="13">
      <t>ジカン</t>
    </rPh>
    <rPh sb="14" eb="16">
      <t>ウチワケ</t>
    </rPh>
    <rPh sb="23" eb="24">
      <t>ア</t>
    </rPh>
    <rPh sb="27" eb="29">
      <t>タイキ</t>
    </rPh>
    <rPh sb="37" eb="38">
      <t>ア</t>
    </rPh>
    <rPh sb="41" eb="43">
      <t>カコウ</t>
    </rPh>
    <rPh sb="48" eb="50">
      <t>ショウサイ</t>
    </rPh>
    <rPh sb="52" eb="54">
      <t>イカ</t>
    </rPh>
    <rPh sb="60" eb="61">
      <t>ア</t>
    </rPh>
    <rPh sb="64" eb="66">
      <t>ショヨウ</t>
    </rPh>
    <rPh sb="66" eb="68">
      <t>ジカン</t>
    </rPh>
    <rPh sb="72" eb="73">
      <t>ズ</t>
    </rPh>
    <rPh sb="75" eb="77">
      <t>サンショウ</t>
    </rPh>
    <phoneticPr fontId="1"/>
  </si>
  <si>
    <t>AAA-BBB</t>
    <phoneticPr fontId="1"/>
  </si>
  <si>
    <t>CCC-DDD</t>
    <phoneticPr fontId="1"/>
  </si>
  <si>
    <t>-----------------------------------------------------以下証明書枠外記載-----------------------------------------------------</t>
    <rPh sb="53" eb="55">
      <t>イカ</t>
    </rPh>
    <rPh sb="55" eb="58">
      <t>ショウメイショ</t>
    </rPh>
    <rPh sb="58" eb="59">
      <t>ワク</t>
    </rPh>
    <rPh sb="59" eb="60">
      <t>ガイ</t>
    </rPh>
    <rPh sb="60" eb="62">
      <t>キサイ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</si>
  <si>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</si>
  <si>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</si>
  <si>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t>⑪,⑫</t>
    <phoneticPr fontId="13"/>
  </si>
  <si>
    <t>⑬,⑭</t>
    <phoneticPr fontId="13"/>
  </si>
  <si>
    <t>旋盤（ターニングセンタ含む）</t>
    <rPh sb="0" eb="2">
      <t>センバン</t>
    </rPh>
    <rPh sb="11" eb="12">
      <t>フク</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</si>
  <si>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</si>
  <si>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</si>
  <si>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</si>
  <si>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</si>
  <si>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</si>
  <si>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</si>
  <si>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</si>
  <si>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</si>
  <si>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</si>
  <si>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</si>
  <si>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</si>
  <si>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</si>
  <si>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</si>
  <si>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</si>
  <si>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</si>
  <si>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</si>
  <si>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</si>
  <si>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</si>
  <si>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</si>
  <si>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1サイクル当たりの加工時と待機時の時間を合算して自動表示されます。</t>
    <rPh sb="5" eb="6">
      <t>ア</t>
    </rPh>
    <rPh sb="9" eb="11">
      <t>カコウ</t>
    </rPh>
    <rPh sb="11" eb="12">
      <t>ジ</t>
    </rPh>
    <rPh sb="13" eb="15">
      <t>タイキ</t>
    </rPh>
    <rPh sb="15" eb="16">
      <t>ジ</t>
    </rPh>
    <rPh sb="17" eb="19">
      <t>ジカン</t>
    </rPh>
    <rPh sb="20" eb="22">
      <t>ガッサン</t>
    </rPh>
    <rPh sb="24" eb="26">
      <t>ジドウ</t>
    </rPh>
    <rPh sb="26" eb="28">
      <t>ヒョウジ</t>
    </rPh>
    <phoneticPr fontId="15"/>
  </si>
  <si>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</si>
  <si>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</si>
  <si>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歯車加工機</t>
    <rPh sb="0" eb="5">
      <t>ハグルマカコウキ</t>
    </rPh>
    <phoneticPr fontId="1"/>
  </si>
  <si>
    <t>放電加工機</t>
    <rPh sb="0" eb="5">
      <t>ホウデンカコウキ</t>
    </rPh>
    <phoneticPr fontId="1"/>
  </si>
  <si>
    <t>歯車加工機</t>
    <rPh sb="0" eb="5">
      <t>ハグルマカコウキ</t>
    </rPh>
    <phoneticPr fontId="1"/>
  </si>
  <si>
    <t>放電加工機</t>
    <rPh sb="0" eb="5">
      <t>ホウデンカコウキ</t>
    </rPh>
    <phoneticPr fontId="1"/>
  </si>
  <si>
    <t>導入設備の種別をプルダウン選択してください。</t>
    <rPh sb="0" eb="2">
      <t>ドウニュウ</t>
    </rPh>
    <rPh sb="2" eb="4">
      <t>セツビ</t>
    </rPh>
    <rPh sb="5" eb="7">
      <t>シュベツ</t>
    </rPh>
    <rPh sb="13" eb="15">
      <t>センタク</t>
    </rPh>
    <phoneticPr fontId="13"/>
  </si>
  <si>
    <t>製品型番を入力してください。
※一代前モデルの製品型番は、製品型番登録申請時に登録製品型番の比較対象としたものを入力してください。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48" eb="50">
      <t>タイショウ</t>
    </rPh>
    <rPh sb="56" eb="58">
      <t>ニュウリョク</t>
    </rPh>
    <rPh sb="67" eb="69">
      <t>ドウニュウ</t>
    </rPh>
    <rPh sb="69" eb="71">
      <t>セツビ</t>
    </rPh>
    <rPh sb="72" eb="74">
      <t>セイヒン</t>
    </rPh>
    <rPh sb="74" eb="76">
      <t>カタバン</t>
    </rPh>
    <rPh sb="77" eb="79">
      <t>セイヒン</t>
    </rPh>
    <rPh sb="79" eb="81">
      <t>カタバン</t>
    </rPh>
    <rPh sb="81" eb="83">
      <t>トウロク</t>
    </rPh>
    <rPh sb="91" eb="93">
      <t>ニュウリョク</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</si>
  <si>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</si>
  <si>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</si>
  <si>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</si>
  <si>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</si>
  <si>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</si>
  <si>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令和７年度補正予算 省エネ・非化石転換補助金</t>
    <phoneticPr fontId="1"/>
  </si>
  <si>
    <t>(Ⅲ)設備単位型/(Ⅲ)ＧＸ設備単位型</t>
    <rPh sb="3" eb="5">
      <t>セツビ</t>
    </rPh>
    <rPh sb="5" eb="8">
      <t>タンイガタ</t>
    </rPh>
    <rPh sb="14" eb="16">
      <t>セツビ</t>
    </rPh>
    <rPh sb="16" eb="18">
      <t>タンイ</t>
    </rPh>
    <rPh sb="18" eb="19">
      <t>ガタ</t>
    </rPh>
    <phoneticPr fontId="1"/>
  </si>
  <si>
    <t>(Ⅲ)設備単位型/(Ⅲ)ＧＸ設備単位型の申請に係る製品情報証明書</t>
    <phoneticPr fontId="1"/>
  </si>
  <si>
    <t>工程集約型加工機</t>
    <rPh sb="0" eb="2">
      <t>コウテイ</t>
    </rPh>
    <rPh sb="2" eb="5">
      <t>シュウヤクガタ</t>
    </rPh>
    <rPh sb="5" eb="8">
      <t>カコウキ</t>
    </rPh>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</si>
  <si>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
使用する製品情報を証明するものです。本証明書を本事業の申請以外で使用することはできません。</t>
    </r>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</si>
  <si>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</si>
  <si>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</si>
  <si>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t>　２０２６年７月９日（木）</t>
    <rPh sb="11" eb="12">
      <t>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</si>
</sst>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2"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b/>
      <sz val="11"/>
      <color theme="1"/>
      <name val="ＭＳ Ｐ明朝"/>
      <family val="1"/>
      <charset val="128"/>
    </font>
    <font>
      <sz val="12"/>
      <color theme="1"/>
      <name val="ＭＳ Ｐ明朝"/>
      <family val="1"/>
      <charset val="128"/>
    </font>
    <font>
      <b/>
      <u/>
      <sz val="11"/>
      <color theme="1"/>
      <name val="ＭＳ Ｐ明朝"/>
      <family val="1"/>
      <charset val="128"/>
    </font>
    <font>
      <sz val="11"/>
      <name val="ＭＳ Ｐ明朝"/>
      <family val="1"/>
      <charset val="128"/>
    </font>
    <font>
      <sz val="11"/>
      <color rgb="FFFF0000"/>
      <name val="ＭＳ Ｐ明朝"/>
      <family val="1"/>
      <charset val="128"/>
    </font>
    <font>
      <b/>
      <sz val="11"/>
      <color rgb="FFFF0000"/>
      <name val="ＭＳ Ｐ明朝"/>
      <family val="1"/>
      <charset val="128"/>
    </font>
    <font>
      <sz val="18"/>
      <color theme="1"/>
      <name val="ＭＳ Ｐ明朝"/>
      <family val="1"/>
      <charset val="128"/>
    </font>
    <font>
      <b/>
      <u/>
      <sz val="16"/>
      <color rgb="FFFF0000"/>
      <name val="ＭＳ Ｐ明朝"/>
      <family val="1"/>
      <charset val="128"/>
    </font>
    <font>
      <b/>
      <sz val="10"/>
      <color rgb="FFFF0000"/>
      <name val="ＭＳ Ｐ明朝"/>
      <family val="1"/>
      <charset val="128"/>
    </font>
    <font>
      <u/>
      <sz val="11"/>
      <name val="ＭＳ Ｐ明朝"/>
      <family val="1"/>
      <charset val="128"/>
    </font>
    <font>
      <u/>
      <sz val="10"/>
      <name val="ＭＳ Ｐ明朝"/>
      <family val="1"/>
      <charset val="128"/>
    </font>
    <font>
      <b/>
      <sz val="12"/>
      <name val="ＭＳ Ｐ明朝"/>
      <family val="1"/>
      <charset val="128"/>
    </font>
    <font>
      <sz val="11"/>
      <name val="ＭＳ Ｐゴシック"/>
      <family val="2"/>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72">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2" fillId="0" borderId="0" xfId="0" applyFont="1" applyAlignment="1">
      <alignment vertical="top" wrapText="1"/>
    </xf>
    <xf numFmtId="0" fontId="2" fillId="0" borderId="38" xfId="0" applyFont="1" applyBorder="1" applyAlignment="1">
      <alignment vertical="top" wrapText="1"/>
    </xf>
    <xf numFmtId="0" fontId="17" fillId="0" borderId="0" xfId="0" applyFont="1">
      <alignment vertical="center"/>
    </xf>
    <xf numFmtId="0" fontId="17" fillId="0" borderId="0" xfId="0" applyFont="1" applyAlignment="1">
      <alignment vertical="top" wrapText="1"/>
    </xf>
    <xf numFmtId="0" fontId="17" fillId="0" borderId="0" xfId="0" applyFont="1" applyAlignment="1">
      <alignment horizontal="center" vertical="top" wrapText="1"/>
    </xf>
    <xf numFmtId="0" fontId="2" fillId="0" borderId="0" xfId="0" applyFont="1" applyAlignment="1">
      <alignment horizontal="center" vertical="center"/>
    </xf>
    <xf numFmtId="0" fontId="3" fillId="0" borderId="0" xfId="0" applyFont="1">
      <alignment vertical="center"/>
    </xf>
    <xf numFmtId="0" fontId="3" fillId="0" borderId="37" xfId="0" applyFont="1" applyBorder="1">
      <alignment vertical="center"/>
    </xf>
    <xf numFmtId="0" fontId="5" fillId="0" borderId="41" xfId="0" applyFont="1" applyBorder="1" applyAlignment="1">
      <alignment horizontal="centerContinuous" vertical="center"/>
    </xf>
    <xf numFmtId="0" fontId="5" fillId="0" borderId="29" xfId="0" applyFont="1" applyBorder="1" applyAlignment="1">
      <alignment horizontal="center" vertical="center"/>
    </xf>
    <xf numFmtId="0" fontId="12" fillId="0" borderId="37" xfId="2" applyFont="1" applyBorder="1">
      <alignment vertical="center"/>
    </xf>
    <xf numFmtId="0" fontId="16" fillId="0" borderId="41" xfId="2" applyFont="1" applyBorder="1">
      <alignment vertical="center"/>
    </xf>
    <xf numFmtId="0" fontId="2" fillId="0" borderId="41" xfId="2" applyFont="1" applyBorder="1">
      <alignment vertical="center"/>
    </xf>
    <xf numFmtId="0" fontId="2" fillId="0" borderId="41" xfId="2" applyFont="1" applyBorder="1" applyAlignment="1">
      <alignment vertical="center" wrapText="1"/>
    </xf>
    <xf numFmtId="0" fontId="3" fillId="0" borderId="29" xfId="0" applyFont="1" applyBorder="1">
      <alignment vertical="center"/>
    </xf>
    <xf numFmtId="0" fontId="3" fillId="0" borderId="10" xfId="0" applyFont="1" applyBorder="1">
      <alignment vertical="center"/>
    </xf>
    <xf numFmtId="0" fontId="5" fillId="0" borderId="0" xfId="0" applyFont="1" applyAlignment="1">
      <alignment horizontal="centerContinuous" vertical="center"/>
    </xf>
    <xf numFmtId="0" fontId="14" fillId="0" borderId="10" xfId="2" applyFont="1" applyBorder="1">
      <alignment vertical="center"/>
    </xf>
    <xf numFmtId="0" fontId="3"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38" xfId="0" applyFont="1" applyBorder="1" applyAlignment="1">
      <alignment horizontal="center" vertical="center" shrinkToFit="1"/>
    </xf>
    <xf numFmtId="0" fontId="2" fillId="2" borderId="6" xfId="0" applyFont="1" applyFill="1" applyBorder="1">
      <alignment vertical="center"/>
    </xf>
    <xf numFmtId="0" fontId="2" fillId="0" borderId="6" xfId="0" applyFont="1" applyBorder="1">
      <alignment vertical="center"/>
    </xf>
    <xf numFmtId="0" fontId="3" fillId="6" borderId="6" xfId="2" applyFont="1" applyFill="1" applyBorder="1" applyAlignment="1">
      <alignment horizontal="center" vertical="center"/>
    </xf>
    <xf numFmtId="0" fontId="3" fillId="6" borderId="7" xfId="2" applyFont="1" applyFill="1" applyBorder="1" applyAlignment="1">
      <alignment horizontal="center" vertical="center" wrapText="1"/>
    </xf>
    <xf numFmtId="0" fontId="2" fillId="0" borderId="6" xfId="2" applyFont="1" applyBorder="1" applyAlignment="1">
      <alignment vertical="center" wrapText="1"/>
    </xf>
    <xf numFmtId="0" fontId="0" fillId="0" borderId="10" xfId="0" applyBorder="1">
      <alignment vertical="center"/>
    </xf>
    <xf numFmtId="0" fontId="2" fillId="0" borderId="4" xfId="0" applyFont="1" applyBorder="1" applyAlignment="1">
      <alignment horizontal="center" vertical="center"/>
    </xf>
    <xf numFmtId="0" fontId="0" fillId="0" borderId="38" xfId="0" applyBorder="1">
      <alignment vertical="center"/>
    </xf>
    <xf numFmtId="0" fontId="2" fillId="0" borderId="0" xfId="2" applyFont="1" applyAlignment="1">
      <alignment horizontal="center" vertical="center"/>
    </xf>
    <xf numFmtId="0" fontId="2" fillId="0" borderId="6" xfId="0" applyFont="1" applyBorder="1" applyAlignment="1">
      <alignment horizontal="center" vertical="center" wrapText="1"/>
    </xf>
    <xf numFmtId="0" fontId="2" fillId="0" borderId="38" xfId="0" applyFont="1" applyBorder="1" applyAlignment="1">
      <alignment horizontal="center" vertical="center"/>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21" xfId="0" applyFont="1" applyBorder="1" applyAlignment="1">
      <alignment horizontal="center" vertical="center" wrapText="1"/>
    </xf>
    <xf numFmtId="0" fontId="2" fillId="0" borderId="0" xfId="0" applyFont="1" applyAlignment="1">
      <alignment vertical="center" wrapText="1"/>
    </xf>
    <xf numFmtId="0" fontId="2" fillId="2" borderId="6" xfId="0" applyFont="1" applyFill="1" applyBorder="1" applyAlignment="1">
      <alignment horizontal="center" vertical="center" wrapText="1"/>
    </xf>
    <xf numFmtId="0" fontId="2" fillId="2" borderId="38" xfId="0" applyFont="1" applyFill="1" applyBorder="1" applyAlignment="1">
      <alignment horizontal="center" vertical="center"/>
    </xf>
    <xf numFmtId="0" fontId="10" fillId="0" borderId="38" xfId="0" applyFont="1" applyBorder="1" applyAlignment="1">
      <alignment horizontal="center" vertical="center"/>
    </xf>
    <xf numFmtId="0" fontId="2" fillId="0" borderId="6" xfId="2" quotePrefix="1" applyFont="1" applyBorder="1" applyAlignment="1">
      <alignment horizontal="center" vertical="center"/>
    </xf>
    <xf numFmtId="0" fontId="2" fillId="0" borderId="38" xfId="0" applyFont="1" applyBorder="1" applyAlignment="1">
      <alignment horizontal="left" vertical="center"/>
    </xf>
    <xf numFmtId="0" fontId="2" fillId="0" borderId="7" xfId="2" applyFont="1" applyBorder="1" applyAlignment="1">
      <alignment vertical="center" wrapText="1"/>
    </xf>
    <xf numFmtId="0" fontId="4" fillId="0" borderId="38" xfId="0" applyFont="1" applyBorder="1">
      <alignment vertical="center"/>
    </xf>
    <xf numFmtId="0" fontId="2" fillId="4" borderId="0" xfId="0" applyFont="1" applyFill="1" applyAlignment="1">
      <alignment horizontal="left" vertical="center"/>
    </xf>
    <xf numFmtId="0" fontId="8" fillId="0" borderId="0" xfId="0" applyFont="1">
      <alignment vertical="center"/>
    </xf>
    <xf numFmtId="49" fontId="2" fillId="4" borderId="0" xfId="0" applyNumberFormat="1" applyFont="1" applyFill="1" applyAlignment="1">
      <alignment horizontal="left" vertical="center"/>
    </xf>
    <xf numFmtId="0" fontId="2" fillId="0" borderId="38" xfId="0" applyFont="1" applyBorder="1" applyAlignment="1">
      <alignment horizontal="left" vertical="center" wrapText="1"/>
    </xf>
    <xf numFmtId="0" fontId="10" fillId="0" borderId="0" xfId="0" applyFont="1">
      <alignment vertical="center"/>
    </xf>
    <xf numFmtId="0" fontId="23" fillId="0" borderId="0" xfId="0" applyFont="1">
      <alignment vertical="center"/>
    </xf>
    <xf numFmtId="0" fontId="18" fillId="0" borderId="10" xfId="0" applyFont="1" applyBorder="1">
      <alignment vertical="center"/>
    </xf>
    <xf numFmtId="0" fontId="20" fillId="0" borderId="0" xfId="0" applyFont="1" applyAlignment="1">
      <alignment horizontal="left" vertical="center"/>
    </xf>
    <xf numFmtId="0" fontId="2" fillId="0" borderId="40" xfId="0" applyFont="1" applyBorder="1" applyAlignment="1">
      <alignment horizontal="left" vertical="center" wrapText="1"/>
    </xf>
    <xf numFmtId="0" fontId="2" fillId="0" borderId="39" xfId="0" applyFont="1" applyBorder="1" applyAlignment="1">
      <alignment horizontal="left" vertical="center" wrapText="1"/>
    </xf>
    <xf numFmtId="0" fontId="2" fillId="0" borderId="41" xfId="0" applyFont="1" applyBorder="1">
      <alignment vertical="center"/>
    </xf>
    <xf numFmtId="0" fontId="2" fillId="0" borderId="37" xfId="0" applyFont="1" applyBorder="1">
      <alignment vertical="center"/>
    </xf>
    <xf numFmtId="0" fontId="2" fillId="0" borderId="41" xfId="0" applyFont="1" applyBorder="1" applyAlignment="1">
      <alignment horizontal="left" vertical="center" wrapText="1"/>
    </xf>
    <xf numFmtId="0" fontId="21" fillId="0" borderId="41" xfId="0" applyFont="1" applyBorder="1" applyAlignment="1">
      <alignment horizontal="left" vertical="center"/>
    </xf>
    <xf numFmtId="0" fontId="17" fillId="0" borderId="41" xfId="0" applyFont="1" applyBorder="1" applyAlignment="1">
      <alignment horizontal="left" vertical="center" wrapText="1"/>
    </xf>
    <xf numFmtId="0" fontId="5" fillId="0" borderId="41" xfId="0" applyFont="1" applyBorder="1">
      <alignment vertical="center"/>
    </xf>
    <xf numFmtId="0" fontId="2" fillId="0" borderId="29" xfId="0" applyFont="1" applyBorder="1">
      <alignment vertical="center"/>
    </xf>
    <xf numFmtId="0" fontId="5" fillId="0" borderId="0" xfId="0" applyFont="1">
      <alignment vertical="center"/>
    </xf>
    <xf numFmtId="0" fontId="17" fillId="0" borderId="0" xfId="0" applyFont="1" applyAlignment="1">
      <alignment vertical="center" wrapText="1"/>
    </xf>
    <xf numFmtId="0" fontId="5" fillId="0" borderId="0" xfId="0" applyFont="1" applyAlignment="1">
      <alignment vertical="center" wrapText="1"/>
    </xf>
    <xf numFmtId="0" fontId="5" fillId="0" borderId="40" xfId="0" applyFont="1" applyBorder="1">
      <alignment vertical="center"/>
    </xf>
    <xf numFmtId="0" fontId="19" fillId="0" borderId="40" xfId="0" applyFont="1" applyBorder="1">
      <alignment vertical="center"/>
    </xf>
    <xf numFmtId="0" fontId="19" fillId="0" borderId="0" xfId="0" applyFont="1">
      <alignment vertical="center"/>
    </xf>
    <xf numFmtId="0" fontId="21" fillId="0" borderId="0" xfId="0" applyFont="1" applyAlignment="1">
      <alignment horizontal="left" vertical="center"/>
    </xf>
    <xf numFmtId="0" fontId="22" fillId="0" borderId="0" xfId="0" applyFont="1">
      <alignment vertical="center"/>
    </xf>
    <xf numFmtId="0" fontId="2" fillId="0" borderId="24" xfId="0" applyFont="1" applyBorder="1" applyAlignment="1">
      <alignment horizontal="center" vertical="center"/>
    </xf>
    <xf numFmtId="49" fontId="6" fillId="0" borderId="0" xfId="0" applyNumberFormat="1" applyFont="1">
      <alignment vertical="center"/>
    </xf>
    <xf numFmtId="49" fontId="6" fillId="0" borderId="38" xfId="0" applyNumberFormat="1" applyFont="1" applyBorder="1">
      <alignment vertical="center"/>
    </xf>
    <xf numFmtId="0" fontId="21" fillId="0" borderId="0" xfId="0" applyFont="1">
      <alignment vertical="center"/>
    </xf>
    <xf numFmtId="0" fontId="6" fillId="0" borderId="0" xfId="0" applyFont="1">
      <alignment vertical="center"/>
    </xf>
    <xf numFmtId="0" fontId="2" fillId="0" borderId="0" xfId="0" applyFont="1" applyAlignment="1">
      <alignment horizontal="left" vertical="center" wrapText="1"/>
    </xf>
    <xf numFmtId="0" fontId="8" fillId="0" borderId="0" xfId="0" applyFont="1" applyAlignment="1">
      <alignment horizontal="center" vertical="center"/>
    </xf>
    <xf numFmtId="49" fontId="10" fillId="0" borderId="0" xfId="0" applyNumberFormat="1" applyFont="1" applyAlignment="1">
      <alignment vertical="top"/>
    </xf>
    <xf numFmtId="0" fontId="10" fillId="0" borderId="0" xfId="0" applyFont="1" applyAlignment="1">
      <alignment vertical="top"/>
    </xf>
    <xf numFmtId="0" fontId="5" fillId="0" borderId="38" xfId="0" applyFont="1" applyBorder="1" applyAlignment="1">
      <alignment horizontal="center" vertical="center"/>
    </xf>
    <xf numFmtId="0" fontId="2" fillId="5" borderId="0" xfId="0" applyFont="1" applyFill="1">
      <alignment vertical="center"/>
    </xf>
    <xf numFmtId="0" fontId="27" fillId="0" borderId="0" xfId="0" applyFont="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0" fontId="2" fillId="0" borderId="38" xfId="0" applyFont="1" applyBorder="1" applyAlignment="1">
      <alignment vertical="center" wrapText="1"/>
    </xf>
    <xf numFmtId="176" fontId="2" fillId="4" borderId="0" xfId="0" applyNumberFormat="1" applyFont="1" applyFill="1" applyAlignment="1" applyProtection="1">
      <alignment vertical="center" shrinkToFit="1"/>
      <protection locked="0"/>
    </xf>
    <xf numFmtId="0" fontId="2" fillId="0" borderId="27" xfId="2" applyFont="1" applyBorder="1" applyAlignment="1">
      <alignment horizontal="center" vertical="center"/>
    </xf>
    <xf numFmtId="0" fontId="2" fillId="0" borderId="6" xfId="0" applyFont="1" applyBorder="1" applyAlignment="1">
      <alignment horizontal="center" vertical="center"/>
    </xf>
    <xf numFmtId="0" fontId="2" fillId="0" borderId="6" xfId="2" applyFont="1" applyBorder="1" applyAlignment="1">
      <alignment horizontal="center" vertical="center"/>
    </xf>
    <xf numFmtId="0" fontId="2" fillId="0" borderId="41" xfId="2" applyFont="1" applyBorder="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4" fillId="0" borderId="0" xfId="0" applyFont="1" applyAlignment="1">
      <alignment horizontal="left" vertical="center"/>
    </xf>
    <xf numFmtId="0" fontId="2" fillId="4" borderId="0" xfId="0" applyFont="1" applyFill="1" applyAlignment="1">
      <alignment horizontal="left" vertical="center" shrinkToFit="1"/>
    </xf>
    <xf numFmtId="0" fontId="2" fillId="0" borderId="41" xfId="0" applyFont="1" applyBorder="1" applyAlignment="1">
      <alignment horizontal="center" vertical="center"/>
    </xf>
    <xf numFmtId="0" fontId="2" fillId="0" borderId="40"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left" vertical="center"/>
    </xf>
    <xf numFmtId="0" fontId="2" fillId="2" borderId="6" xfId="0" applyFont="1" applyFill="1" applyBorder="1" applyAlignment="1">
      <alignment horizontal="center" vertical="center"/>
    </xf>
    <xf numFmtId="0" fontId="2" fillId="0" borderId="23" xfId="0" applyFont="1" applyBorder="1" applyAlignment="1">
      <alignment horizontal="center" vertical="center"/>
    </xf>
    <xf numFmtId="0" fontId="5" fillId="0" borderId="41" xfId="0" applyFont="1" applyBorder="1" applyAlignment="1">
      <alignment horizontal="center" vertical="center"/>
    </xf>
    <xf numFmtId="0" fontId="5" fillId="0" borderId="0" xfId="0" applyFont="1" applyAlignment="1">
      <alignment horizontal="center" vertical="center"/>
    </xf>
    <xf numFmtId="0" fontId="2" fillId="0" borderId="21" xfId="0" applyFont="1" applyBorder="1" applyAlignment="1">
      <alignment horizontal="center" vertical="center"/>
    </xf>
    <xf numFmtId="0" fontId="22" fillId="0" borderId="0" xfId="0" applyFont="1" applyAlignment="1">
      <alignment horizontal="lef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31" fillId="0" borderId="0" xfId="0" applyFont="1">
      <alignment vertical="center"/>
    </xf>
    <xf numFmtId="0" fontId="28" fillId="0" borderId="0" xfId="0" applyFont="1">
      <alignment vertical="center"/>
    </xf>
    <xf numFmtId="0" fontId="10"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top" wrapText="1"/>
    </xf>
    <xf numFmtId="0" fontId="28" fillId="0" borderId="0" xfId="0" applyFont="1" applyAlignment="1">
      <alignment horizontal="left" vertical="center"/>
    </xf>
    <xf numFmtId="0" fontId="22"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center"/>
    </xf>
    <xf numFmtId="0" fontId="2" fillId="0" borderId="0" xfId="0" applyFont="1" applyAlignment="1">
      <alignment horizontal="left" vertical="center" wrapText="1"/>
    </xf>
    <xf numFmtId="0" fontId="27" fillId="0" borderId="0" xfId="0" applyFont="1" applyAlignment="1">
      <alignment horizontal="left" vertical="center" wrapText="1"/>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37" xfId="0" applyFont="1" applyBorder="1" applyAlignment="1">
      <alignment horizontal="left" vertical="top" wrapText="1"/>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38"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center"/>
    </xf>
    <xf numFmtId="0" fontId="2" fillId="0" borderId="38" xfId="0" applyFont="1" applyBorder="1" applyAlignment="1">
      <alignment horizontal="left" vertical="center"/>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4" fillId="0" borderId="0" xfId="0" applyFont="1" applyAlignment="1">
      <alignment horizontal="left" vertical="center"/>
    </xf>
    <xf numFmtId="0" fontId="10" fillId="7" borderId="6" xfId="0" applyFont="1" applyFill="1" applyBorder="1" applyAlignment="1">
      <alignment horizontal="center" vertical="center" wrapText="1"/>
    </xf>
    <xf numFmtId="0" fontId="10" fillId="7" borderId="7" xfId="0" applyFont="1" applyFill="1" applyBorder="1" applyAlignment="1">
      <alignment horizontal="center" vertical="center"/>
    </xf>
    <xf numFmtId="0" fontId="10" fillId="7" borderId="17" xfId="0" applyFont="1" applyFill="1" applyBorder="1" applyAlignment="1">
      <alignment horizontal="center" vertical="center"/>
    </xf>
    <xf numFmtId="0" fontId="10" fillId="7" borderId="27" xfId="0" applyFont="1" applyFill="1" applyBorder="1" applyAlignment="1">
      <alignment horizontal="center" vertical="center"/>
    </xf>
    <xf numFmtId="0" fontId="10" fillId="7"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0" xfId="0" applyFont="1" applyBorder="1" applyAlignment="1">
      <alignment horizontal="left" vertical="top" wrapText="1"/>
    </xf>
    <xf numFmtId="176" fontId="10" fillId="5" borderId="0" xfId="0" applyNumberFormat="1" applyFont="1" applyFill="1" applyAlignment="1">
      <alignment horizontal="center" vertical="center"/>
    </xf>
    <xf numFmtId="0" fontId="2" fillId="0" borderId="7" xfId="2" applyFont="1" applyBorder="1" applyAlignment="1">
      <alignment horizontal="center" vertical="center"/>
    </xf>
    <xf numFmtId="0" fontId="2" fillId="0" borderId="17" xfId="2" applyFont="1" applyBorder="1" applyAlignment="1">
      <alignment horizontal="center" vertical="center"/>
    </xf>
    <xf numFmtId="0" fontId="2" fillId="0" borderId="27" xfId="2" applyFont="1" applyBorder="1" applyAlignment="1">
      <alignment horizontal="center" vertical="center"/>
    </xf>
    <xf numFmtId="0" fontId="2" fillId="0" borderId="6" xfId="2" applyFont="1" applyBorder="1" applyAlignment="1">
      <alignment horizontal="center" vertical="center"/>
    </xf>
    <xf numFmtId="0" fontId="2" fillId="0" borderId="6" xfId="0" applyFont="1" applyBorder="1" applyAlignment="1">
      <alignment horizontal="center" vertical="center"/>
    </xf>
    <xf numFmtId="0" fontId="2" fillId="0" borderId="20" xfId="0" applyFont="1" applyBorder="1" applyAlignment="1">
      <alignment horizontal="center" vertical="center"/>
    </xf>
    <xf numFmtId="0" fontId="2" fillId="0" borderId="12" xfId="0" applyFont="1" applyBorder="1" applyAlignment="1">
      <alignment horizontal="center" vertical="center"/>
    </xf>
    <xf numFmtId="0" fontId="2" fillId="0" borderId="20" xfId="2" applyFont="1" applyBorder="1" applyAlignment="1">
      <alignment horizontal="center" vertical="center"/>
    </xf>
    <xf numFmtId="0" fontId="2" fillId="0" borderId="12" xfId="2" applyFont="1" applyBorder="1" applyAlignment="1">
      <alignment horizontal="center" vertical="center"/>
    </xf>
    <xf numFmtId="0" fontId="2" fillId="0" borderId="6" xfId="2" applyFont="1" applyBorder="1" applyAlignment="1">
      <alignment horizontal="center" vertical="center" textRotation="255"/>
    </xf>
    <xf numFmtId="177" fontId="2" fillId="0" borderId="6" xfId="0" applyNumberFormat="1"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4" borderId="6" xfId="0" applyFont="1" applyFill="1" applyBorder="1" applyAlignment="1">
      <alignment horizontal="center" vertical="center"/>
    </xf>
    <xf numFmtId="0" fontId="30" fillId="0" borderId="41" xfId="0" applyFont="1" applyBorder="1" applyAlignment="1">
      <alignment horizontal="center" vertical="center"/>
    </xf>
    <xf numFmtId="0" fontId="30" fillId="0" borderId="0" xfId="0" applyFont="1" applyAlignment="1">
      <alignment horizontal="center" vertical="center"/>
    </xf>
    <xf numFmtId="0" fontId="20" fillId="8" borderId="43" xfId="0" applyFont="1" applyFill="1" applyBorder="1" applyAlignment="1">
      <alignment horizontal="center" vertical="center" wrapText="1"/>
    </xf>
    <xf numFmtId="0" fontId="20" fillId="8" borderId="44" xfId="0" applyFont="1" applyFill="1" applyBorder="1" applyAlignment="1">
      <alignment horizontal="center" vertical="center" wrapText="1"/>
    </xf>
    <xf numFmtId="0" fontId="20" fillId="8" borderId="46" xfId="0" applyFont="1" applyFill="1" applyBorder="1" applyAlignment="1">
      <alignment horizontal="center" vertical="center" wrapText="1"/>
    </xf>
    <xf numFmtId="0" fontId="20" fillId="8" borderId="42" xfId="0" applyFont="1" applyFill="1" applyBorder="1" applyAlignment="1">
      <alignment horizontal="center" vertical="center" wrapText="1"/>
    </xf>
    <xf numFmtId="0" fontId="20" fillId="8" borderId="45" xfId="0" applyFont="1" applyFill="1" applyBorder="1" applyAlignment="1">
      <alignment horizontal="center" vertical="center" wrapText="1"/>
    </xf>
    <xf numFmtId="0" fontId="20" fillId="8" borderId="47" xfId="0" applyFont="1" applyFill="1" applyBorder="1" applyAlignment="1">
      <alignment horizontal="center" vertical="center" wrapText="1"/>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0" xfId="0" applyFont="1" applyAlignment="1">
      <alignment horizontal="left" vertical="center" shrinkToFit="1"/>
    </xf>
    <xf numFmtId="178" fontId="2" fillId="4" borderId="23" xfId="1" applyNumberFormat="1" applyFont="1" applyFill="1" applyBorder="1" applyAlignment="1" applyProtection="1">
      <alignment horizontal="center" vertical="center"/>
    </xf>
    <xf numFmtId="0" fontId="2" fillId="0" borderId="21" xfId="0" applyFont="1" applyBorder="1" applyAlignment="1">
      <alignment horizontal="center" vertical="center"/>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179" fontId="2" fillId="4" borderId="20" xfId="1" applyNumberFormat="1" applyFont="1" applyFill="1" applyBorder="1" applyAlignment="1" applyProtection="1">
      <alignment horizontal="center" vertical="center"/>
    </xf>
    <xf numFmtId="0" fontId="2" fillId="0" borderId="22" xfId="0" applyFont="1" applyBorder="1" applyAlignment="1">
      <alignment horizontal="center" vertical="center"/>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23" xfId="0" applyFont="1" applyBorder="1" applyAlignment="1">
      <alignment horizontal="center" vertical="center"/>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11" borderId="14" xfId="0" applyFont="1" applyFill="1" applyBorder="1" applyAlignment="1">
      <alignment horizontal="center" vertical="center" shrinkToFit="1"/>
    </xf>
    <xf numFmtId="0" fontId="2" fillId="11" borderId="15" xfId="0" applyFont="1" applyFill="1" applyBorder="1" applyAlignment="1">
      <alignment horizontal="center" vertical="center" shrinkToFit="1"/>
    </xf>
    <xf numFmtId="0" fontId="2" fillId="11"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11" borderId="7" xfId="0" applyFont="1" applyFill="1" applyBorder="1" applyAlignment="1">
      <alignment horizontal="center" vertical="center" shrinkToFit="1"/>
    </xf>
    <xf numFmtId="0" fontId="2" fillId="11" borderId="17" xfId="0" applyFont="1" applyFill="1" applyBorder="1" applyAlignment="1">
      <alignment horizontal="center" vertical="center" shrinkToFit="1"/>
    </xf>
    <xf numFmtId="0" fontId="2" fillId="11"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26" fillId="0" borderId="10" xfId="0" applyFont="1" applyBorder="1" applyAlignment="1">
      <alignment horizontal="center" vertical="center"/>
    </xf>
    <xf numFmtId="0" fontId="26" fillId="0" borderId="0" xfId="0" applyFont="1" applyAlignment="1">
      <alignment horizontal="center" vertical="center"/>
    </xf>
    <xf numFmtId="0" fontId="26" fillId="0" borderId="38" xfId="0" applyFont="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11" borderId="9"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13" xfId="0" applyFont="1" applyFill="1" applyBorder="1" applyAlignment="1">
      <alignment horizontal="center" vertical="center"/>
    </xf>
    <xf numFmtId="0" fontId="3" fillId="6" borderId="7" xfId="2" applyFont="1" applyFill="1" applyBorder="1" applyAlignment="1">
      <alignment horizontal="center" vertical="center"/>
    </xf>
    <xf numFmtId="0" fontId="3" fillId="6" borderId="17" xfId="2" applyFont="1" applyFill="1" applyBorder="1" applyAlignment="1">
      <alignment horizontal="center" vertical="center"/>
    </xf>
    <xf numFmtId="0" fontId="3" fillId="6" borderId="27" xfId="2" applyFont="1" applyFill="1" applyBorder="1" applyAlignment="1">
      <alignment horizontal="center" vertical="center"/>
    </xf>
    <xf numFmtId="0" fontId="6" fillId="2" borderId="6" xfId="0" applyFont="1" applyFill="1" applyBorder="1" applyAlignment="1">
      <alignment horizontal="center" vertical="center" shrinkToFit="1"/>
    </xf>
    <xf numFmtId="176" fontId="2" fillId="2" borderId="6" xfId="1" applyNumberFormat="1" applyFont="1" applyFill="1" applyBorder="1" applyAlignment="1" applyProtection="1">
      <alignment horizontal="center" vertical="center" wrapText="1"/>
    </xf>
    <xf numFmtId="0" fontId="3" fillId="6" borderId="20" xfId="2" applyFont="1" applyFill="1" applyBorder="1" applyAlignment="1">
      <alignment horizontal="center" vertical="center"/>
    </xf>
    <xf numFmtId="0" fontId="3" fillId="6" borderId="24" xfId="2" applyFont="1" applyFill="1" applyBorder="1" applyAlignment="1">
      <alignment horizontal="center" vertical="center"/>
    </xf>
    <xf numFmtId="0" fontId="3" fillId="6" borderId="37" xfId="2" applyFont="1" applyFill="1" applyBorder="1" applyAlignment="1">
      <alignment horizontal="center" vertical="center"/>
    </xf>
    <xf numFmtId="0" fontId="3" fillId="6" borderId="41" xfId="2" applyFont="1" applyFill="1" applyBorder="1" applyAlignment="1">
      <alignment horizontal="center" vertical="center"/>
    </xf>
    <xf numFmtId="0" fontId="3" fillId="6" borderId="29" xfId="2" applyFont="1" applyFill="1" applyBorder="1" applyAlignment="1">
      <alignment horizontal="center" vertical="center"/>
    </xf>
    <xf numFmtId="0" fontId="3" fillId="6" borderId="11" xfId="2" applyFont="1" applyFill="1" applyBorder="1" applyAlignment="1">
      <alignment horizontal="center" vertical="center"/>
    </xf>
    <xf numFmtId="0" fontId="3" fillId="6" borderId="40" xfId="2" applyFont="1" applyFill="1" applyBorder="1" applyAlignment="1">
      <alignment horizontal="center" vertical="center"/>
    </xf>
    <xf numFmtId="0" fontId="3" fillId="6" borderId="39" xfId="2" applyFont="1" applyFill="1" applyBorder="1" applyAlignment="1">
      <alignment horizontal="center" vertical="center"/>
    </xf>
    <xf numFmtId="0" fontId="6" fillId="3" borderId="6" xfId="0" applyFont="1" applyFill="1" applyBorder="1" applyAlignment="1">
      <alignment horizontal="center" vertical="center" shrinkToFit="1"/>
    </xf>
    <xf numFmtId="179" fontId="2" fillId="2" borderId="6" xfId="1" applyNumberFormat="1" applyFont="1" applyFill="1" applyBorder="1" applyAlignment="1" applyProtection="1">
      <alignment horizontal="center" vertical="center" wrapText="1"/>
    </xf>
    <xf numFmtId="0" fontId="10" fillId="0" borderId="6" xfId="0" applyFont="1" applyBorder="1" applyAlignment="1">
      <alignment horizontal="center" vertical="center"/>
    </xf>
    <xf numFmtId="0" fontId="2" fillId="2" borderId="6" xfId="0" applyFont="1" applyFill="1" applyBorder="1" applyAlignment="1">
      <alignment horizontal="center" vertical="center"/>
    </xf>
    <xf numFmtId="0" fontId="6" fillId="3" borderId="7" xfId="0" applyFont="1" applyFill="1" applyBorder="1" applyAlignment="1">
      <alignment horizontal="center" vertical="center" shrinkToFit="1"/>
    </xf>
    <xf numFmtId="0" fontId="6" fillId="3" borderId="17" xfId="0" applyFont="1" applyFill="1" applyBorder="1" applyAlignment="1">
      <alignment horizontal="center" vertical="center" shrinkToFit="1"/>
    </xf>
    <xf numFmtId="0" fontId="6" fillId="3" borderId="27" xfId="0" applyFont="1" applyFill="1" applyBorder="1" applyAlignment="1">
      <alignment horizontal="center" vertical="center" shrinkToFit="1"/>
    </xf>
    <xf numFmtId="176" fontId="2" fillId="2" borderId="7" xfId="1" applyNumberFormat="1" applyFont="1" applyFill="1" applyBorder="1" applyAlignment="1" applyProtection="1">
      <alignment horizontal="center" vertical="center" wrapText="1"/>
    </xf>
    <xf numFmtId="176" fontId="2" fillId="2" borderId="17" xfId="1" applyNumberFormat="1" applyFont="1" applyFill="1" applyBorder="1" applyAlignment="1" applyProtection="1">
      <alignment horizontal="center" vertical="center" wrapText="1"/>
    </xf>
    <xf numFmtId="176" fontId="2" fillId="2" borderId="27" xfId="1" applyNumberFormat="1" applyFont="1" applyFill="1" applyBorder="1" applyAlignment="1" applyProtection="1">
      <alignment horizontal="center" vertical="center" wrapText="1"/>
    </xf>
    <xf numFmtId="0" fontId="2" fillId="2" borderId="27" xfId="0" applyFont="1" applyFill="1" applyBorder="1" applyAlignment="1">
      <alignment horizontal="center" vertical="center"/>
    </xf>
    <xf numFmtId="0" fontId="2" fillId="0" borderId="29" xfId="0" applyFont="1" applyBorder="1" applyAlignment="1">
      <alignment horizontal="center" vertical="center"/>
    </xf>
    <xf numFmtId="0" fontId="2" fillId="0" borderId="39" xfId="0" applyFont="1" applyBorder="1" applyAlignment="1">
      <alignment horizontal="center" vertical="center"/>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11" xfId="0" applyFont="1" applyBorder="1" applyAlignment="1">
      <alignment horizontal="center" vertical="center"/>
    </xf>
    <xf numFmtId="0" fontId="2" fillId="0" borderId="40" xfId="0" applyFont="1" applyBorder="1" applyAlignment="1">
      <alignment horizontal="center" vertical="center"/>
    </xf>
    <xf numFmtId="0" fontId="17" fillId="9" borderId="6" xfId="0" applyFont="1" applyFill="1" applyBorder="1" applyAlignment="1">
      <alignment horizontal="center" vertical="center"/>
    </xf>
    <xf numFmtId="0" fontId="17" fillId="9" borderId="6" xfId="0" applyFont="1" applyFill="1" applyBorder="1" applyAlignment="1">
      <alignment horizontal="left" vertical="center" wrapText="1"/>
    </xf>
    <xf numFmtId="0" fontId="17" fillId="5" borderId="0" xfId="0" applyFont="1" applyFill="1" applyAlignment="1">
      <alignment horizontal="center" vertical="center"/>
    </xf>
    <xf numFmtId="0" fontId="17" fillId="5" borderId="0" xfId="0" applyFont="1" applyFill="1" applyAlignment="1">
      <alignment horizontal="left" vertical="center" wrapText="1"/>
    </xf>
    <xf numFmtId="0" fontId="2" fillId="4" borderId="20" xfId="2" applyFont="1" applyFill="1" applyBorder="1" applyAlignment="1">
      <alignment horizontal="center" vertical="center" textRotation="255" wrapText="1"/>
    </xf>
    <xf numFmtId="0" fontId="2" fillId="4" borderId="24" xfId="2" applyFont="1" applyFill="1" applyBorder="1" applyAlignment="1">
      <alignment horizontal="center" vertical="center" textRotation="255" wrapText="1"/>
    </xf>
    <xf numFmtId="0" fontId="2" fillId="4" borderId="12" xfId="2" applyFont="1" applyFill="1" applyBorder="1" applyAlignment="1">
      <alignment horizontal="center" vertical="center" textRotation="255" wrapText="1"/>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10" fillId="0" borderId="20" xfId="2" applyFont="1" applyBorder="1" applyAlignment="1">
      <alignment horizontal="left" vertical="center" wrapText="1"/>
    </xf>
    <xf numFmtId="0" fontId="10" fillId="0" borderId="24" xfId="2" applyFont="1" applyBorder="1" applyAlignment="1">
      <alignment horizontal="left" vertical="center" wrapText="1"/>
    </xf>
    <xf numFmtId="0" fontId="10" fillId="0" borderId="12" xfId="2" applyFont="1" applyBorder="1" applyAlignment="1">
      <alignment horizontal="left" vertical="center" wrapText="1"/>
    </xf>
    <xf numFmtId="0" fontId="2" fillId="0" borderId="24" xfId="2" applyFont="1" applyBorder="1" applyAlignment="1">
      <alignment horizontal="center" vertical="center"/>
    </xf>
    <xf numFmtId="0" fontId="3" fillId="6" borderId="12" xfId="2" applyFont="1" applyFill="1" applyBorder="1" applyAlignment="1">
      <alignment horizontal="center" vertical="center"/>
    </xf>
    <xf numFmtId="0" fontId="3" fillId="6" borderId="20" xfId="2" applyFont="1" applyFill="1" applyBorder="1" applyAlignment="1">
      <alignment horizontal="center" vertical="center" wrapText="1"/>
    </xf>
    <xf numFmtId="0" fontId="3" fillId="6" borderId="12" xfId="2" applyFont="1" applyFill="1" applyBorder="1" applyAlignment="1">
      <alignment horizontal="center" vertical="center" wrapText="1"/>
    </xf>
    <xf numFmtId="0" fontId="3" fillId="6" borderId="6" xfId="2" applyFont="1" applyFill="1" applyBorder="1" applyAlignment="1">
      <alignment horizontal="center" vertical="center" wrapText="1"/>
    </xf>
    <xf numFmtId="0" fontId="3" fillId="6" borderId="29" xfId="2" applyFont="1" applyFill="1" applyBorder="1" applyAlignment="1">
      <alignment horizontal="center" vertical="center" wrapText="1"/>
    </xf>
    <xf numFmtId="0" fontId="3" fillId="6" borderId="39" xfId="2" applyFont="1" applyFill="1" applyBorder="1" applyAlignment="1">
      <alignment horizontal="center" vertical="center" wrapText="1"/>
    </xf>
    <xf numFmtId="0" fontId="25" fillId="0" borderId="0" xfId="0" quotePrefix="1" applyFont="1" applyAlignment="1">
      <alignment horizontal="center" vertical="center"/>
    </xf>
    <xf numFmtId="0" fontId="25" fillId="0" borderId="0" xfId="0" applyFont="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 fillId="4" borderId="0" xfId="0" applyFont="1" applyFill="1" applyAlignment="1">
      <alignment horizontal="left" vertical="center" shrinkToFit="1"/>
    </xf>
    <xf numFmtId="0" fontId="19" fillId="2" borderId="6" xfId="0" applyFont="1" applyFill="1" applyBorder="1" applyAlignment="1">
      <alignment horizontal="center" vertical="center"/>
    </xf>
    <xf numFmtId="0" fontId="19" fillId="2" borderId="6" xfId="0" applyFont="1" applyFill="1" applyBorder="1" applyAlignment="1">
      <alignment horizontal="left" vertical="center"/>
    </xf>
    <xf numFmtId="0" fontId="17" fillId="8" borderId="37" xfId="0" applyFont="1" applyFill="1" applyBorder="1" applyAlignment="1">
      <alignment horizontal="center" vertical="center" wrapText="1"/>
    </xf>
    <xf numFmtId="0" fontId="17" fillId="8" borderId="4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38"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7" fillId="8" borderId="6" xfId="0" applyFont="1" applyFill="1" applyBorder="1" applyAlignment="1">
      <alignment horizontal="left" vertical="center"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10" fillId="0" borderId="0" xfId="0" applyFont="1" applyAlignment="1">
      <alignment horizontal="left" vertical="center" wrapText="1"/>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 fillId="11" borderId="20" xfId="2" applyFont="1" applyFill="1" applyBorder="1" applyAlignment="1">
      <alignment horizontal="center" vertical="center" wrapText="1"/>
    </xf>
    <xf numFmtId="0" fontId="2" fillId="11" borderId="24" xfId="2" applyFont="1" applyFill="1" applyBorder="1" applyAlignment="1">
      <alignment horizontal="center" vertical="center" wrapText="1"/>
    </xf>
    <xf numFmtId="0" fontId="2" fillId="11" borderId="12" xfId="2" applyFont="1" applyFill="1" applyBorder="1" applyAlignment="1">
      <alignment horizontal="center" vertical="center" wrapText="1"/>
    </xf>
    <xf numFmtId="0" fontId="2" fillId="0" borderId="29" xfId="2" applyFont="1" applyBorder="1" applyAlignment="1">
      <alignment horizontal="center" vertical="center"/>
    </xf>
    <xf numFmtId="0" fontId="2" fillId="0" borderId="39" xfId="2" applyFont="1" applyBorder="1" applyAlignment="1">
      <alignment horizontal="center" vertical="center"/>
    </xf>
    <xf numFmtId="0" fontId="10" fillId="0" borderId="6" xfId="2" applyFont="1" applyBorder="1" applyAlignment="1">
      <alignment horizontal="center" vertical="center"/>
    </xf>
    <xf numFmtId="0" fontId="2" fillId="0" borderId="37" xfId="2" applyFont="1" applyBorder="1" applyAlignment="1">
      <alignment horizontal="center" vertical="center"/>
    </xf>
    <xf numFmtId="0" fontId="2" fillId="0" borderId="11" xfId="2" applyFont="1" applyBorder="1" applyAlignment="1">
      <alignment horizontal="center" vertical="center"/>
    </xf>
    <xf numFmtId="0" fontId="2" fillId="0" borderId="20" xfId="2" applyFont="1" applyBorder="1" applyAlignment="1">
      <alignment horizontal="left" vertical="center" wrapText="1"/>
    </xf>
    <xf numFmtId="0" fontId="2" fillId="0" borderId="12" xfId="2" applyFont="1" applyBorder="1" applyAlignment="1">
      <alignment horizontal="left" vertical="center" wrapText="1"/>
    </xf>
    <xf numFmtId="0" fontId="2" fillId="0" borderId="38" xfId="2" applyFont="1" applyBorder="1" applyAlignment="1">
      <alignment horizontal="center" vertical="center"/>
    </xf>
    <xf numFmtId="0" fontId="2" fillId="0" borderId="41" xfId="2" applyFont="1" applyBorder="1" applyAlignment="1">
      <alignment horizontal="center" vertical="center"/>
    </xf>
    <xf numFmtId="0" fontId="2" fillId="0" borderId="10" xfId="2" applyFont="1" applyBorder="1" applyAlignment="1">
      <alignment horizontal="center" vertical="center"/>
    </xf>
    <xf numFmtId="0" fontId="2" fillId="0" borderId="0" xfId="2" applyFont="1" applyAlignment="1">
      <alignment horizontal="center" vertical="center"/>
    </xf>
    <xf numFmtId="0" fontId="2" fillId="0" borderId="40" xfId="2" applyFont="1" applyBorder="1" applyAlignment="1">
      <alignment horizontal="center" vertical="center"/>
    </xf>
    <xf numFmtId="0" fontId="2" fillId="11" borderId="14" xfId="0" applyFont="1" applyFill="1" applyBorder="1" applyAlignment="1" applyProtection="1">
      <alignment horizontal="center" vertical="center" shrinkToFit="1"/>
      <protection locked="0"/>
    </xf>
    <xf numFmtId="0" fontId="2" fillId="11" borderId="15" xfId="0" applyFont="1" applyFill="1" applyBorder="1" applyAlignment="1" applyProtection="1">
      <alignment horizontal="center" vertical="center" shrinkToFit="1"/>
      <protection locked="0"/>
    </xf>
    <xf numFmtId="0" fontId="2" fillId="11" borderId="16" xfId="0" applyFont="1" applyFill="1" applyBorder="1" applyAlignment="1" applyProtection="1">
      <alignment horizontal="center" vertical="center" shrinkToFit="1"/>
      <protection locked="0"/>
    </xf>
    <xf numFmtId="0" fontId="2" fillId="11" borderId="7" xfId="0" applyFont="1" applyFill="1" applyBorder="1" applyAlignment="1" applyProtection="1">
      <alignment horizontal="center" vertical="center" shrinkToFit="1"/>
      <protection locked="0"/>
    </xf>
    <xf numFmtId="0" fontId="2" fillId="11" borderId="17" xfId="0" applyFont="1" applyFill="1" applyBorder="1" applyAlignment="1" applyProtection="1">
      <alignment horizontal="center" vertical="center" shrinkToFit="1"/>
      <protection locked="0"/>
    </xf>
    <xf numFmtId="0" fontId="2" fillId="11" borderId="18" xfId="0" applyFont="1" applyFill="1" applyBorder="1" applyAlignment="1" applyProtection="1">
      <alignment horizontal="center" vertical="center" shrinkToFit="1"/>
      <protection locked="0"/>
    </xf>
    <xf numFmtId="0" fontId="2" fillId="0" borderId="42" xfId="0" applyFont="1" applyBorder="1" applyAlignment="1">
      <alignment horizontal="center" vertical="center"/>
    </xf>
    <xf numFmtId="0" fontId="2" fillId="4" borderId="7" xfId="0" applyFont="1" applyFill="1" applyBorder="1" applyAlignment="1" applyProtection="1">
      <alignment horizontal="center" vertical="center" shrinkToFit="1"/>
      <protection locked="0"/>
    </xf>
    <xf numFmtId="0" fontId="2" fillId="4" borderId="17" xfId="0" applyFont="1" applyFill="1" applyBorder="1" applyAlignment="1" applyProtection="1">
      <alignment horizontal="center" vertical="center" shrinkToFit="1"/>
      <protection locked="0"/>
    </xf>
    <xf numFmtId="0" fontId="2" fillId="4" borderId="27" xfId="0"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0" fontId="2" fillId="11" borderId="9" xfId="0" applyFont="1" applyFill="1" applyBorder="1" applyAlignment="1" applyProtection="1">
      <alignment horizontal="center" vertical="center" shrinkToFit="1"/>
      <protection locked="0"/>
    </xf>
    <xf numFmtId="0" fontId="2" fillId="11" borderId="8" xfId="0" applyFont="1" applyFill="1" applyBorder="1" applyAlignment="1" applyProtection="1">
      <alignment horizontal="center" vertical="center" shrinkToFit="1"/>
      <protection locked="0"/>
    </xf>
    <xf numFmtId="0" fontId="2" fillId="11" borderId="13" xfId="0" applyFont="1" applyFill="1" applyBorder="1" applyAlignment="1" applyProtection="1">
      <alignment horizontal="center" vertical="center" shrinkToFit="1"/>
      <protection locked="0"/>
    </xf>
    <xf numFmtId="181" fontId="2" fillId="4" borderId="23" xfId="1" applyNumberFormat="1" applyFont="1" applyFill="1" applyBorder="1" applyAlignment="1" applyProtection="1">
      <alignment horizontal="center" vertical="center" shrinkToFit="1"/>
      <protection locked="0"/>
    </xf>
    <xf numFmtId="181" fontId="2" fillId="4" borderId="34" xfId="1" applyNumberFormat="1" applyFont="1" applyFill="1" applyBorder="1" applyAlignment="1" applyProtection="1">
      <alignment horizontal="center" vertical="center" shrinkToFit="1"/>
      <protection locked="0"/>
    </xf>
    <xf numFmtId="181" fontId="2" fillId="4" borderId="35" xfId="1" applyNumberFormat="1" applyFont="1" applyFill="1" applyBorder="1" applyAlignment="1" applyProtection="1">
      <alignment horizontal="center" vertical="center" shrinkToFit="1"/>
      <protection locked="0"/>
    </xf>
    <xf numFmtId="181" fontId="2" fillId="4" borderId="36"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180" fontId="2" fillId="4" borderId="30" xfId="1" applyNumberFormat="1" applyFont="1" applyFill="1" applyBorder="1" applyAlignment="1" applyProtection="1">
      <alignment horizontal="center" vertical="center" shrinkToFit="1"/>
      <protection locked="0"/>
    </xf>
    <xf numFmtId="180" fontId="2" fillId="4" borderId="31" xfId="1" applyNumberFormat="1" applyFont="1" applyFill="1" applyBorder="1" applyAlignment="1" applyProtection="1">
      <alignment horizontal="center" vertical="center" shrinkToFit="1"/>
      <protection locked="0"/>
    </xf>
    <xf numFmtId="180" fontId="2" fillId="4" borderId="32" xfId="1" applyNumberFormat="1" applyFont="1" applyFill="1" applyBorder="1" applyAlignment="1" applyProtection="1">
      <alignment horizontal="center" vertical="center" shrinkToFit="1"/>
      <protection locked="0"/>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80" fontId="2" fillId="2" borderId="6" xfId="1" applyNumberFormat="1" applyFont="1" applyFill="1" applyBorder="1" applyAlignment="1" applyProtection="1">
      <alignment horizontal="center" vertical="center" wrapText="1"/>
    </xf>
    <xf numFmtId="0" fontId="2" fillId="4" borderId="0" xfId="0" applyFont="1" applyFill="1" applyAlignment="1" applyProtection="1">
      <alignment horizontal="left" vertical="center" shrinkToFit="1"/>
      <protection locked="0"/>
    </xf>
    <xf numFmtId="49" fontId="2" fillId="4" borderId="0" xfId="0" applyNumberFormat="1" applyFont="1" applyFill="1" applyAlignment="1" applyProtection="1">
      <alignment horizontal="left" vertical="center" shrinkToFit="1"/>
      <protection locked="0"/>
    </xf>
    <xf numFmtId="0" fontId="17" fillId="10" borderId="0" xfId="0" applyFont="1" applyFill="1" applyAlignment="1">
      <alignment horizontal="center" vertical="center"/>
    </xf>
    <xf numFmtId="49" fontId="6" fillId="0" borderId="0" xfId="0" applyNumberFormat="1" applyFont="1" applyAlignment="1">
      <alignment horizontal="center"/>
    </xf>
    <xf numFmtId="176" fontId="10" fillId="4" borderId="0" xfId="0" applyNumberFormat="1" applyFont="1" applyFill="1" applyAlignment="1">
      <alignment vertical="center" shrinkToFi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35</xdr:col>
      <xdr:colOff>92368</xdr:colOff>
      <xdr:row>44</xdr:row>
      <xdr:rowOff>218491</xdr:rowOff>
    </xdr:from>
    <xdr:to>
      <xdr:col>55</xdr:col>
      <xdr:colOff>2103298</xdr:colOff>
      <xdr:row>53</xdr:row>
      <xdr:rowOff>143077</xdr:rowOff>
    </xdr:to>
    <xdr:grpSp>
      <xdr:nvGrpSpPr>
        <xdr:cNvPr id="11" name="グループ化 10">
          <a:extLst>
            <a:ext uri="{FF2B5EF4-FFF2-40B4-BE49-F238E27FC236}">
              <a16:creationId xmlns:a16="http://schemas.microsoft.com/office/drawing/2014/main" id="{34842AA3-81EF-44F0-B1AF-975327CE1402}"/>
            </a:ext>
          </a:extLst>
        </xdr:cNvPr>
        <xdr:cNvGrpSpPr/>
      </xdr:nvGrpSpPr>
      <xdr:grpSpPr>
        <a:xfrm>
          <a:off x="7516425" y="9707205"/>
          <a:ext cx="6767080" cy="2081772"/>
          <a:chOff x="8002463" y="10264588"/>
          <a:chExt cx="8202318" cy="2232248"/>
        </a:xfrm>
      </xdr:grpSpPr>
      <xdr:sp macro="" textlink="">
        <xdr:nvSpPr>
          <xdr:cNvPr id="3" name="テキスト ボックス 23">
            <a:extLst>
              <a:ext uri="{FF2B5EF4-FFF2-40B4-BE49-F238E27FC236}">
                <a16:creationId xmlns:a16="http://schemas.microsoft.com/office/drawing/2014/main" id="{71073EB6-4BC7-4708-BEE0-1E6BD05AFD77}"/>
              </a:ext>
            </a:extLst>
          </xdr:cNvPr>
          <xdr:cNvSpPr txBox="1"/>
        </xdr:nvSpPr>
        <xdr:spPr>
          <a:xfrm>
            <a:off x="8002463" y="10360351"/>
            <a:ext cx="2945820" cy="558102"/>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0">
                <a:latin typeface="Meiryo UI" panose="020B0604030504040204" pitchFamily="50" charset="-128"/>
                <a:ea typeface="Meiryo UI" panose="020B0604030504040204" pitchFamily="50" charset="-128"/>
              </a:rPr>
              <a:t>既存設備</a:t>
            </a:r>
            <a:endParaRPr kumimoji="1" lang="en-US" altLang="ja-JP" sz="1100" b="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（導入設備の一代前モデル）</a:t>
            </a:r>
            <a:endParaRPr kumimoji="1" lang="en-US" altLang="ja-JP" sz="1100">
              <a:latin typeface="Meiryo UI" panose="020B0604030504040204" pitchFamily="50" charset="-128"/>
              <a:ea typeface="Meiryo UI" panose="020B0604030504040204" pitchFamily="50" charset="-128"/>
            </a:endParaRPr>
          </a:p>
        </xdr:txBody>
      </xdr:sp>
      <xdr:pic>
        <xdr:nvPicPr>
          <xdr:cNvPr id="4" name="table">
            <a:extLst>
              <a:ext uri="{FF2B5EF4-FFF2-40B4-BE49-F238E27FC236}">
                <a16:creationId xmlns:a16="http://schemas.microsoft.com/office/drawing/2014/main" id="{A3D12974-33CD-4B16-8EC3-5F83326947DD}"/>
              </a:ext>
            </a:extLst>
          </xdr:cNvPr>
          <xdr:cNvPicPr>
            <a:picLocks noChangeAspect="1"/>
          </xdr:cNvPicPr>
        </xdr:nvPicPr>
        <xdr:blipFill>
          <a:blip xmlns:r="http://schemas.openxmlformats.org/officeDocument/2006/relationships" r:embed="rId1"/>
          <a:stretch>
            <a:fillRect/>
          </a:stretch>
        </xdr:blipFill>
        <xdr:spPr>
          <a:xfrm>
            <a:off x="10922193" y="10264588"/>
            <a:ext cx="5282588" cy="749629"/>
          </a:xfrm>
          <a:prstGeom prst="rect">
            <a:avLst/>
          </a:prstGeom>
        </xdr:spPr>
      </xdr:pic>
      <xdr:sp macro="" textlink="">
        <xdr:nvSpPr>
          <xdr:cNvPr id="5" name="テキスト ボックス 28">
            <a:extLst>
              <a:ext uri="{FF2B5EF4-FFF2-40B4-BE49-F238E27FC236}">
                <a16:creationId xmlns:a16="http://schemas.microsoft.com/office/drawing/2014/main" id="{5BDB3A0D-537E-4F31-95CD-F93D47B9AC34}"/>
              </a:ext>
            </a:extLst>
          </xdr:cNvPr>
          <xdr:cNvSpPr txBox="1"/>
        </xdr:nvSpPr>
        <xdr:spPr>
          <a:xfrm>
            <a:off x="8768096" y="11940960"/>
            <a:ext cx="1475747" cy="32521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0" i="1">
                <a:latin typeface="Meiryo UI" panose="020B0604030504040204" pitchFamily="50" charset="-128"/>
                <a:ea typeface="Meiryo UI" panose="020B0604030504040204" pitchFamily="50" charset="-128"/>
              </a:rPr>
              <a:t>導入</a:t>
            </a:r>
            <a:r>
              <a:rPr kumimoji="1" lang="ja-JP" altLang="en-US" sz="1100" b="0">
                <a:latin typeface="Meiryo UI" panose="020B0604030504040204" pitchFamily="50" charset="-128"/>
                <a:ea typeface="Meiryo UI" panose="020B0604030504040204" pitchFamily="50" charset="-128"/>
              </a:rPr>
              <a:t>設備</a:t>
            </a:r>
            <a:endParaRPr kumimoji="1" lang="en-US" altLang="ja-JP" sz="1100" b="0">
              <a:latin typeface="Meiryo UI" panose="020B0604030504040204" pitchFamily="50" charset="-128"/>
              <a:ea typeface="Meiryo UI" panose="020B0604030504040204" pitchFamily="50" charset="-128"/>
            </a:endParaRPr>
          </a:p>
        </xdr:txBody>
      </xdr:sp>
      <xdr:cxnSp macro="">
        <xdr:nvCxnSpPr>
          <xdr:cNvPr id="6" name="直線コネクタ 5">
            <a:extLst>
              <a:ext uri="{FF2B5EF4-FFF2-40B4-BE49-F238E27FC236}">
                <a16:creationId xmlns:a16="http://schemas.microsoft.com/office/drawing/2014/main" id="{2B4C6FB4-5AFF-4735-AA4D-11EBD7293C83}"/>
              </a:ext>
            </a:extLst>
          </xdr:cNvPr>
          <xdr:cNvCxnSpPr>
            <a:cxnSpLocks/>
          </xdr:cNvCxnSpPr>
        </xdr:nvCxnSpPr>
        <xdr:spPr>
          <a:xfrm>
            <a:off x="10936400" y="10994431"/>
            <a:ext cx="0" cy="720000"/>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1C796CFE-0BC9-4B3A-A018-F24F22CC7816}"/>
              </a:ext>
            </a:extLst>
          </xdr:cNvPr>
          <xdr:cNvCxnSpPr>
            <a:cxnSpLocks/>
          </xdr:cNvCxnSpPr>
        </xdr:nvCxnSpPr>
        <xdr:spPr>
          <a:xfrm flipH="1">
            <a:off x="13354867" y="11014217"/>
            <a:ext cx="208620" cy="696083"/>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8" name="テキスト ボックス 34">
            <a:extLst>
              <a:ext uri="{FF2B5EF4-FFF2-40B4-BE49-F238E27FC236}">
                <a16:creationId xmlns:a16="http://schemas.microsoft.com/office/drawing/2014/main" id="{9BD57CB6-67F0-45D4-B458-3BD14758CF7B}"/>
              </a:ext>
            </a:extLst>
          </xdr:cNvPr>
          <xdr:cNvSpPr txBox="1"/>
        </xdr:nvSpPr>
        <xdr:spPr>
          <a:xfrm>
            <a:off x="10979679" y="11017059"/>
            <a:ext cx="2484353" cy="670671"/>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1400" b="1">
                <a:solidFill>
                  <a:srgbClr val="FF0000"/>
                </a:solidFill>
                <a:latin typeface="Meiryo UI" panose="020B0604030504040204" pitchFamily="50" charset="-128"/>
                <a:ea typeface="Meiryo UI" panose="020B0604030504040204" pitchFamily="50" charset="-128"/>
              </a:rPr>
              <a:t>1</a:t>
            </a:r>
            <a:r>
              <a:rPr kumimoji="1" lang="ja-JP" altLang="en-US" sz="1400" b="1" i="1">
                <a:solidFill>
                  <a:srgbClr val="FF0000"/>
                </a:solidFill>
                <a:latin typeface="Meiryo UI" panose="020B0604030504040204" pitchFamily="50" charset="-128"/>
                <a:ea typeface="Meiryo UI" panose="020B0604030504040204" pitchFamily="50" charset="-128"/>
              </a:rPr>
              <a:t>サイクル当たりの</a:t>
            </a:r>
            <a:endParaRPr kumimoji="1" lang="en-US" altLang="ja-JP" sz="1400" b="1" i="1">
              <a:solidFill>
                <a:srgbClr val="FF0000"/>
              </a:solidFill>
              <a:latin typeface="Meiryo UI" panose="020B0604030504040204" pitchFamily="50" charset="-128"/>
              <a:ea typeface="Meiryo UI" panose="020B0604030504040204" pitchFamily="50" charset="-128"/>
            </a:endParaRPr>
          </a:p>
          <a:p>
            <a:pPr algn="ctr"/>
            <a:r>
              <a:rPr kumimoji="1" lang="ja-JP" altLang="en-US" sz="1400" b="1" i="1">
                <a:solidFill>
                  <a:srgbClr val="FF0000"/>
                </a:solidFill>
                <a:latin typeface="Meiryo UI" panose="020B0604030504040204" pitchFamily="50" charset="-128"/>
                <a:ea typeface="Meiryo UI" panose="020B0604030504040204" pitchFamily="50" charset="-128"/>
              </a:rPr>
              <a:t>所要時間</a:t>
            </a:r>
            <a:endParaRPr kumimoji="1" lang="en-US" altLang="ja-JP" sz="1400">
              <a:solidFill>
                <a:srgbClr val="FF0000"/>
              </a:solidFill>
              <a:latin typeface="Meiryo UI" panose="020B0604030504040204" pitchFamily="50" charset="-128"/>
              <a:ea typeface="Meiryo UI" panose="020B0604030504040204" pitchFamily="50" charset="-128"/>
            </a:endParaRPr>
          </a:p>
        </xdr:txBody>
      </xdr:sp>
      <xdr:pic>
        <xdr:nvPicPr>
          <xdr:cNvPr id="9" name="table">
            <a:extLst>
              <a:ext uri="{FF2B5EF4-FFF2-40B4-BE49-F238E27FC236}">
                <a16:creationId xmlns:a16="http://schemas.microsoft.com/office/drawing/2014/main" id="{A64582AB-9961-49B3-96D0-78938F5DF42D}"/>
              </a:ext>
            </a:extLst>
          </xdr:cNvPr>
          <xdr:cNvPicPr>
            <a:picLocks noChangeAspect="1"/>
          </xdr:cNvPicPr>
        </xdr:nvPicPr>
        <xdr:blipFill>
          <a:blip xmlns:r="http://schemas.openxmlformats.org/officeDocument/2006/relationships" r:embed="rId2"/>
          <a:stretch>
            <a:fillRect/>
          </a:stretch>
        </xdr:blipFill>
        <xdr:spPr>
          <a:xfrm>
            <a:off x="10922194" y="11710300"/>
            <a:ext cx="4865346" cy="786536"/>
          </a:xfrm>
          <a:prstGeom prst="rect">
            <a:avLst/>
          </a:prstGeom>
        </xdr:spPr>
      </xdr:pic>
    </xdr:grpSp>
    <xdr:clientData/>
  </xdr:twoCellAnchor>
  <xdr:twoCellAnchor>
    <xdr:from>
      <xdr:col>55</xdr:col>
      <xdr:colOff>874059</xdr:colOff>
      <xdr:row>42</xdr:row>
      <xdr:rowOff>56130</xdr:rowOff>
    </xdr:from>
    <xdr:to>
      <xdr:col>56</xdr:col>
      <xdr:colOff>1238248</xdr:colOff>
      <xdr:row>44</xdr:row>
      <xdr:rowOff>137772</xdr:rowOff>
    </xdr:to>
    <xdr:sp macro="" textlink="">
      <xdr:nvSpPr>
        <xdr:cNvPr id="12" name="正方形/長方形 11">
          <a:extLst>
            <a:ext uri="{FF2B5EF4-FFF2-40B4-BE49-F238E27FC236}">
              <a16:creationId xmlns:a16="http://schemas.microsoft.com/office/drawing/2014/main" id="{A52DBCD5-1A42-47A4-99D5-1F3A8A8AA384}"/>
            </a:ext>
          </a:extLst>
        </xdr:cNvPr>
        <xdr:cNvSpPr/>
      </xdr:nvSpPr>
      <xdr:spPr>
        <a:xfrm>
          <a:off x="13637559" y="9704395"/>
          <a:ext cx="7098924" cy="56349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１サイクル当たりの所要時間（秒） ＝ 加工条件に記載の作業（仕掛品や製品等の製作）の所要時間</a:t>
          </a:r>
          <a:endParaRPr kumimoji="1" lang="en-US" altLang="ja-JP" sz="1050">
            <a:solidFill>
              <a:sysClr val="windowText" lastClr="000000"/>
            </a:solidFill>
            <a:latin typeface="ＭＳ Ｐ明朝" panose="02020600040205080304" pitchFamily="18" charset="-128"/>
            <a:ea typeface="ＭＳ Ｐ明朝" panose="02020600040205080304" pitchFamily="18" charset="-128"/>
          </a:endParaRPr>
        </a:p>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（１サイクル当たりの所要時間（秒）＝１サイクル当たりの待機時間（秒）＋１サイクル当たりの加工時間（秒））</a:t>
          </a:r>
        </a:p>
      </xdr:txBody>
    </xdr:sp>
    <xdr:clientData/>
  </xdr:twoCellAnchor>
  <xdr:twoCellAnchor>
    <xdr:from>
      <xdr:col>46</xdr:col>
      <xdr:colOff>176213</xdr:colOff>
      <xdr:row>55</xdr:row>
      <xdr:rowOff>217374</xdr:rowOff>
    </xdr:from>
    <xdr:to>
      <xdr:col>52</xdr:col>
      <xdr:colOff>434748</xdr:colOff>
      <xdr:row>56</xdr:row>
      <xdr:rowOff>161243</xdr:rowOff>
    </xdr:to>
    <xdr:sp macro="" textlink="">
      <xdr:nvSpPr>
        <xdr:cNvPr id="86" name="テキスト ボックス 85">
          <a:extLst>
            <a:ext uri="{FF2B5EF4-FFF2-40B4-BE49-F238E27FC236}">
              <a16:creationId xmlns:a16="http://schemas.microsoft.com/office/drawing/2014/main" id="{55B3A38E-A9EC-40F7-8B08-330163E9858D}"/>
            </a:ext>
          </a:extLst>
        </xdr:cNvPr>
        <xdr:cNvSpPr txBox="1"/>
      </xdr:nvSpPr>
      <xdr:spPr>
        <a:xfrm>
          <a:off x="8629651" y="13278530"/>
          <a:ext cx="3104128" cy="2891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xdr:from>
      <xdr:col>47</xdr:col>
      <xdr:colOff>35719</xdr:colOff>
      <xdr:row>56</xdr:row>
      <xdr:rowOff>190500</xdr:rowOff>
    </xdr:from>
    <xdr:to>
      <xdr:col>55</xdr:col>
      <xdr:colOff>4292552</xdr:colOff>
      <xdr:row>65</xdr:row>
      <xdr:rowOff>175093</xdr:rowOff>
    </xdr:to>
    <xdr:grpSp>
      <xdr:nvGrpSpPr>
        <xdr:cNvPr id="2" name="グループ化 1">
          <a:extLst>
            <a:ext uri="{FF2B5EF4-FFF2-40B4-BE49-F238E27FC236}">
              <a16:creationId xmlns:a16="http://schemas.microsoft.com/office/drawing/2014/main" id="{8C685556-8571-42E8-94B4-44C983A65633}"/>
            </a:ext>
          </a:extLst>
        </xdr:cNvPr>
        <xdr:cNvGrpSpPr/>
      </xdr:nvGrpSpPr>
      <xdr:grpSpPr>
        <a:xfrm>
          <a:off x="8091148" y="12635593"/>
          <a:ext cx="8411547" cy="2139057"/>
          <a:chOff x="8667750" y="15240000"/>
          <a:chExt cx="8662146" cy="2342030"/>
        </a:xfrm>
      </xdr:grpSpPr>
      <xdr:pic>
        <xdr:nvPicPr>
          <xdr:cNvPr id="17" name="図 16">
            <a:extLst>
              <a:ext uri="{FF2B5EF4-FFF2-40B4-BE49-F238E27FC236}">
                <a16:creationId xmlns:a16="http://schemas.microsoft.com/office/drawing/2014/main" id="{5ACEEC6C-1595-4E8E-BFF2-301401EC0E4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67750" y="15240000"/>
            <a:ext cx="8662146" cy="234203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図 17">
            <a:extLst>
              <a:ext uri="{FF2B5EF4-FFF2-40B4-BE49-F238E27FC236}">
                <a16:creationId xmlns:a16="http://schemas.microsoft.com/office/drawing/2014/main" id="{416CEB02-BD49-4CAB-8A9B-44A0615E58C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96131" y="15329646"/>
            <a:ext cx="7669867" cy="97323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図 18">
            <a:extLst>
              <a:ext uri="{FF2B5EF4-FFF2-40B4-BE49-F238E27FC236}">
                <a16:creationId xmlns:a16="http://schemas.microsoft.com/office/drawing/2014/main" id="{CD24A374-AACB-4FC9-B23B-B697D76A43F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384926" y="16483853"/>
            <a:ext cx="7679392" cy="98275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22</xdr:col>
      <xdr:colOff>133350</xdr:colOff>
      <xdr:row>31</xdr:row>
      <xdr:rowOff>1905</xdr:rowOff>
    </xdr:from>
    <xdr:to>
      <xdr:col>26</xdr:col>
      <xdr:colOff>137160</xdr:colOff>
      <xdr:row>34</xdr:row>
      <xdr:rowOff>205740</xdr:rowOff>
    </xdr:to>
    <xdr:sp macro="" textlink="">
      <xdr:nvSpPr>
        <xdr:cNvPr id="20" name="正方形/長方形 19">
          <a:extLst>
            <a:ext uri="{FF2B5EF4-FFF2-40B4-BE49-F238E27FC236}">
              <a16:creationId xmlns:a16="http://schemas.microsoft.com/office/drawing/2014/main" id="{16AB8C57-23E8-49A1-8728-BB871F47F519}"/>
            </a:ext>
          </a:extLst>
        </xdr:cNvPr>
        <xdr:cNvSpPr/>
      </xdr:nvSpPr>
      <xdr:spPr>
        <a:xfrm>
          <a:off x="4621530" y="6821805"/>
          <a:ext cx="857250" cy="9429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a:t>
          </a:r>
          <a:r>
            <a:rPr kumimoji="1" lang="ja-JP" altLang="en-US" sz="1100">
              <a:solidFill>
                <a:srgbClr val="FF0000"/>
              </a:solidFill>
            </a:rPr>
            <a:t>株　　　□</a:t>
          </a:r>
          <a:endParaRPr kumimoji="1" lang="en-US" altLang="ja-JP" sz="1100">
            <a:solidFill>
              <a:srgbClr val="FF0000"/>
            </a:solidFill>
          </a:endParaRPr>
        </a:p>
        <a:p>
          <a:pPr algn="l"/>
          <a:r>
            <a:rPr kumimoji="1" lang="ja-JP" altLang="en-US" sz="1100">
              <a:solidFill>
                <a:srgbClr val="FF0000"/>
              </a:solidFill>
              <a:effectLst/>
              <a:latin typeface="+mn-lt"/>
              <a:ea typeface="+mn-ea"/>
              <a:cs typeface="+mn-cs"/>
            </a:rPr>
            <a:t>　式　　　□</a:t>
          </a:r>
          <a:endParaRPr kumimoji="1" lang="en-US" altLang="ja-JP" sz="1100">
            <a:solidFill>
              <a:srgbClr val="FF0000"/>
            </a:solidFill>
          </a:endParaRPr>
        </a:p>
        <a:p>
          <a:pPr algn="l"/>
          <a:r>
            <a:rPr kumimoji="1" lang="ja-JP" altLang="en-US" sz="1100">
              <a:solidFill>
                <a:srgbClr val="FF0000"/>
              </a:solidFill>
              <a:effectLst/>
              <a:latin typeface="+mn-lt"/>
              <a:ea typeface="+mn-ea"/>
              <a:cs typeface="+mn-cs"/>
            </a:rPr>
            <a:t>　会　　　□</a:t>
          </a:r>
          <a:endParaRPr kumimoji="1" lang="en-US" altLang="ja-JP" sz="1100">
            <a:solidFill>
              <a:srgbClr val="FF0000"/>
            </a:solidFill>
          </a:endParaRPr>
        </a:p>
        <a:p>
          <a:pPr algn="l"/>
          <a:r>
            <a:rPr kumimoji="1" lang="ja-JP" altLang="en-US" sz="1100">
              <a:solidFill>
                <a:srgbClr val="FF0000"/>
              </a:solidFill>
              <a:effectLst/>
              <a:latin typeface="+mn-lt"/>
              <a:ea typeface="+mn-ea"/>
              <a:cs typeface="+mn-cs"/>
            </a:rPr>
            <a:t>　社　　　□</a:t>
          </a:r>
          <a:endParaRPr kumimoji="1" lang="en-US" altLang="ja-JP" sz="1100">
            <a:solidFill>
              <a:srgbClr val="FF0000"/>
            </a:solidFill>
          </a:endParaRPr>
        </a:p>
        <a:p>
          <a:pPr algn="l"/>
          <a:endParaRPr kumimoji="1" lang="ja-JP" altLang="en-US"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30C4F-081A-4E8E-BFBC-FDDB130DE088}">
  <dimension ref="B1:AH69"/>
  <sheetViews>
    <sheetView showGridLines="0" tabSelected="1" view="pageBreakPreview" zoomScaleNormal="100" zoomScaleSheetLayoutView="100" zoomScalePageLayoutView="98" workbookViewId="0">
      <selection activeCell="A11" sqref="A1:XFD1048576"/>
    </sheetView>
  </sheetViews>
  <sheetFormatPr defaultRowHeight="13" x14ac:dyDescent="0.2"/>
  <cols>
    <col min="1" max="1" width="1.08984375" style="119" customWidth="1"/>
    <col min="2" max="2" width="2.08984375" style="59" customWidth="1"/>
    <col min="3" max="4" width="2.453125" style="59" customWidth="1"/>
    <col min="5" max="18" width="3.08984375" style="59" customWidth="1"/>
    <col min="19" max="19" width="4.08984375" style="59" customWidth="1"/>
    <col min="20" max="29" width="3.08984375" style="59" customWidth="1"/>
    <col min="30" max="30" width="2.36328125" style="59" customWidth="1"/>
    <col min="31" max="33" width="3.08984375" style="59" customWidth="1"/>
    <col min="34" max="16384" width="8.7265625" style="119"/>
  </cols>
  <sheetData>
    <row r="1" spans="3:34" ht="5.25" customHeight="1" x14ac:dyDescent="0.2"/>
    <row r="2" spans="3:34" ht="13.5" customHeight="1" x14ac:dyDescent="0.2">
      <c r="C2" s="128" t="s">
        <v>246</v>
      </c>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row>
    <row r="3" spans="3:34" ht="13.5" customHeight="1" x14ac:dyDescent="0.2">
      <c r="C3" s="128" t="s">
        <v>247</v>
      </c>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row>
    <row r="4" spans="3:34" ht="5.25" customHeight="1" x14ac:dyDescent="0.2">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row>
    <row r="5" spans="3:34" ht="13.5" customHeight="1" x14ac:dyDescent="0.2">
      <c r="C5" s="128" t="s">
        <v>150</v>
      </c>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3:34" ht="6" customHeight="1" x14ac:dyDescent="0.2"/>
    <row r="7" spans="3:34" ht="15" customHeight="1" x14ac:dyDescent="0.2">
      <c r="C7" s="127" t="s">
        <v>213</v>
      </c>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H7" s="59"/>
    </row>
    <row r="8" spans="3:34" ht="5.25" customHeight="1" x14ac:dyDescent="0.2">
      <c r="C8" s="116"/>
      <c r="AH8" s="59"/>
    </row>
    <row r="9" spans="3:34" ht="13.5" customHeight="1" x14ac:dyDescent="0.2">
      <c r="C9" s="126" t="s">
        <v>251</v>
      </c>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88"/>
      <c r="AH9" s="59"/>
    </row>
    <row r="10" spans="3:34" x14ac:dyDescent="0.2">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88"/>
      <c r="AH10" s="59"/>
    </row>
    <row r="11" spans="3:34" x14ac:dyDescent="0.2">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88"/>
      <c r="AH11" s="59"/>
    </row>
    <row r="12" spans="3:34" ht="6" customHeight="1" x14ac:dyDescent="0.2">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H12" s="59"/>
    </row>
    <row r="13" spans="3:34" ht="13.5" customHeight="1" x14ac:dyDescent="0.2">
      <c r="C13" s="87" t="s">
        <v>151</v>
      </c>
      <c r="D13" s="123" t="s">
        <v>141</v>
      </c>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88"/>
      <c r="AH13" s="59"/>
    </row>
    <row r="14" spans="3:34" ht="13.5" customHeight="1" x14ac:dyDescent="0.2">
      <c r="C14" s="87"/>
      <c r="D14" s="126" t="s">
        <v>252</v>
      </c>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88"/>
      <c r="AH14" s="59"/>
    </row>
    <row r="15" spans="3:34" x14ac:dyDescent="0.2">
      <c r="C15" s="87"/>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88"/>
      <c r="AH15" s="59"/>
    </row>
    <row r="16" spans="3:34" ht="13.5" customHeight="1" x14ac:dyDescent="0.2">
      <c r="C16" s="87"/>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88"/>
      <c r="AH16" s="59"/>
    </row>
    <row r="17" spans="3:34" ht="13.5" customHeight="1" x14ac:dyDescent="0.2">
      <c r="C17" s="87"/>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88"/>
      <c r="AH17" s="59"/>
    </row>
    <row r="18" spans="3:34" ht="6" customHeight="1" x14ac:dyDescent="0.2">
      <c r="C18" s="87"/>
      <c r="D18" s="88"/>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88"/>
      <c r="AH18" s="59"/>
    </row>
    <row r="19" spans="3:34" ht="13.5" customHeight="1" x14ac:dyDescent="0.2">
      <c r="C19" s="87" t="s">
        <v>152</v>
      </c>
      <c r="D19" s="123" t="s">
        <v>142</v>
      </c>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88"/>
      <c r="AH19" s="59"/>
    </row>
    <row r="20" spans="3:34" ht="13.5" customHeight="1" x14ac:dyDescent="0.2">
      <c r="C20" s="87"/>
      <c r="D20" s="126" t="s">
        <v>241</v>
      </c>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88"/>
      <c r="AH20" s="59"/>
    </row>
    <row r="21" spans="3:34" x14ac:dyDescent="0.2">
      <c r="C21" s="87"/>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88"/>
      <c r="AH21" s="59"/>
    </row>
    <row r="22" spans="3:34" x14ac:dyDescent="0.2">
      <c r="C22" s="87"/>
      <c r="D22" s="126"/>
      <c r="E22" s="126"/>
      <c r="F22" s="126"/>
      <c r="G22" s="126"/>
      <c r="H22" s="126"/>
      <c r="I22" s="126"/>
      <c r="J22" s="126"/>
      <c r="K22" s="126"/>
      <c r="L22" s="126"/>
      <c r="M22" s="126"/>
      <c r="N22" s="126"/>
      <c r="O22" s="126"/>
      <c r="P22" s="126"/>
      <c r="Q22" s="126"/>
      <c r="R22" s="126"/>
      <c r="S22" s="126"/>
      <c r="T22" s="126"/>
      <c r="U22" s="126"/>
      <c r="V22" s="126"/>
      <c r="W22" s="126"/>
      <c r="X22" s="126"/>
      <c r="Y22" s="126"/>
      <c r="Z22" s="126"/>
      <c r="AA22" s="126"/>
      <c r="AB22" s="126"/>
      <c r="AC22" s="126"/>
      <c r="AD22" s="88"/>
      <c r="AH22" s="59"/>
    </row>
    <row r="23" spans="3:34" ht="13.5" customHeight="1" x14ac:dyDescent="0.2">
      <c r="C23" s="87"/>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88"/>
      <c r="AH23" s="59"/>
    </row>
    <row r="24" spans="3:34" ht="7.5" customHeight="1" x14ac:dyDescent="0.2">
      <c r="C24" s="87"/>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88"/>
      <c r="AH24" s="59"/>
    </row>
    <row r="25" spans="3:34" ht="13.5" customHeight="1" x14ac:dyDescent="0.2">
      <c r="C25" s="126" t="s">
        <v>214</v>
      </c>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88"/>
      <c r="AH25" s="59"/>
    </row>
    <row r="26" spans="3:34" x14ac:dyDescent="0.2">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88"/>
      <c r="AH26" s="59"/>
    </row>
    <row r="27" spans="3:34" ht="13.5" customHeight="1" x14ac:dyDescent="0.2">
      <c r="C27" s="87"/>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88"/>
      <c r="AH27" s="59"/>
    </row>
    <row r="28" spans="3:34" ht="15" customHeight="1" x14ac:dyDescent="0.2">
      <c r="C28" s="127" t="s">
        <v>215</v>
      </c>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88"/>
      <c r="AH28" s="59"/>
    </row>
    <row r="29" spans="3:34" ht="5.25" customHeight="1" x14ac:dyDescent="0.2">
      <c r="C29" s="116"/>
      <c r="AH29" s="59"/>
    </row>
    <row r="30" spans="3:34" ht="13.5" customHeight="1" x14ac:dyDescent="0.2">
      <c r="C30" s="126" t="s">
        <v>216</v>
      </c>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H30" s="59"/>
    </row>
    <row r="31" spans="3:34" x14ac:dyDescent="0.2">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H31" s="59"/>
    </row>
    <row r="32" spans="3:34" x14ac:dyDescent="0.2">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H32" s="59"/>
    </row>
    <row r="33" spans="3:34" x14ac:dyDescent="0.2">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H33" s="59"/>
    </row>
    <row r="34" spans="3:34" ht="13.5" customHeight="1" x14ac:dyDescent="0.2">
      <c r="C34" s="59" t="s">
        <v>66</v>
      </c>
      <c r="D34" s="126" t="s">
        <v>242</v>
      </c>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H34" s="59"/>
    </row>
    <row r="35" spans="3:34" x14ac:dyDescent="0.2">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H35" s="59"/>
    </row>
    <row r="36" spans="3:34" ht="13.5" customHeight="1" x14ac:dyDescent="0.2">
      <c r="AH36" s="59"/>
    </row>
    <row r="37" spans="3:34" ht="15" customHeight="1" x14ac:dyDescent="0.2">
      <c r="C37" s="127" t="s">
        <v>147</v>
      </c>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0"/>
      <c r="AH37" s="59"/>
    </row>
    <row r="38" spans="3:34" ht="5.25" customHeight="1" x14ac:dyDescent="0.2">
      <c r="C38" s="116"/>
      <c r="AH38" s="59"/>
    </row>
    <row r="39" spans="3:34" ht="13.5" customHeight="1" x14ac:dyDescent="0.2">
      <c r="C39" s="126" t="s">
        <v>217</v>
      </c>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row>
    <row r="40" spans="3:34" x14ac:dyDescent="0.2">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row>
    <row r="41" spans="3:34" ht="13.5" customHeight="1" x14ac:dyDescent="0.2">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row>
    <row r="42" spans="3:34" x14ac:dyDescent="0.2">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row>
    <row r="43" spans="3:34" ht="13.5" customHeight="1" x14ac:dyDescent="0.2">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row>
    <row r="44" spans="3:34" ht="13.5" customHeight="1" x14ac:dyDescent="0.2">
      <c r="C44" s="117" t="s">
        <v>66</v>
      </c>
      <c r="D44" s="126" t="s">
        <v>208</v>
      </c>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row>
    <row r="45" spans="3:34" ht="13.5" customHeight="1" x14ac:dyDescent="0.2">
      <c r="C45" s="117"/>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row>
    <row r="46" spans="3:34" ht="6.75" customHeight="1" x14ac:dyDescent="0.2">
      <c r="C46" s="117"/>
      <c r="D46" s="88"/>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row>
    <row r="47" spans="3:34" ht="13.5" customHeight="1" x14ac:dyDescent="0.2">
      <c r="C47" s="123" t="s">
        <v>234</v>
      </c>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88"/>
      <c r="AH47" s="59"/>
    </row>
    <row r="48" spans="3:34" x14ac:dyDescent="0.2">
      <c r="C48" s="121" t="s">
        <v>253</v>
      </c>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88"/>
      <c r="AH48" s="59"/>
    </row>
    <row r="49" spans="3:34" ht="7.5" customHeight="1" x14ac:dyDescent="0.2">
      <c r="C49" s="88"/>
      <c r="D49" s="11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H49" s="59"/>
    </row>
    <row r="50" spans="3:34" x14ac:dyDescent="0.2">
      <c r="C50" s="123" t="s">
        <v>209</v>
      </c>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88"/>
      <c r="AH50" s="59"/>
    </row>
    <row r="51" spans="3:34" ht="4.5" customHeight="1" x14ac:dyDescent="0.2">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88"/>
      <c r="AH51" s="59"/>
    </row>
    <row r="52" spans="3:34" ht="13.5" customHeight="1" x14ac:dyDescent="0.2">
      <c r="C52" s="87" t="s">
        <v>151</v>
      </c>
      <c r="D52" s="126" t="s">
        <v>218</v>
      </c>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88"/>
      <c r="AH52" s="59"/>
    </row>
    <row r="53" spans="3:34" x14ac:dyDescent="0.2">
      <c r="C53" s="88"/>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88"/>
      <c r="AH53" s="59"/>
    </row>
    <row r="54" spans="3:34" ht="13.5" customHeight="1" x14ac:dyDescent="0.2">
      <c r="C54" s="87" t="s">
        <v>152</v>
      </c>
      <c r="D54" s="126" t="s">
        <v>153</v>
      </c>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88"/>
      <c r="AH54" s="59"/>
    </row>
    <row r="55" spans="3:34" x14ac:dyDescent="0.2">
      <c r="C55" s="87"/>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88"/>
      <c r="AH55" s="59"/>
    </row>
    <row r="56" spans="3:34" x14ac:dyDescent="0.2">
      <c r="C56" s="88"/>
      <c r="D56" s="121" t="s">
        <v>154</v>
      </c>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H56" s="59"/>
    </row>
    <row r="57" spans="3:34" ht="13.5" customHeight="1" x14ac:dyDescent="0.2">
      <c r="C57" s="88"/>
      <c r="D57" s="121"/>
      <c r="E57" s="126" t="s">
        <v>219</v>
      </c>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88"/>
      <c r="AH57" s="59"/>
    </row>
    <row r="58" spans="3:34" x14ac:dyDescent="0.2">
      <c r="C58" s="88"/>
      <c r="D58" s="121"/>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88"/>
      <c r="AH58" s="59"/>
    </row>
    <row r="59" spans="3:34" x14ac:dyDescent="0.2">
      <c r="C59" s="88"/>
      <c r="D59" s="121"/>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88"/>
      <c r="AH59" s="59"/>
    </row>
    <row r="60" spans="3:34" x14ac:dyDescent="0.2">
      <c r="C60" s="88"/>
      <c r="D60" s="121"/>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88"/>
      <c r="AH60" s="59"/>
    </row>
    <row r="61" spans="3:34" x14ac:dyDescent="0.2">
      <c r="C61" s="88"/>
      <c r="D61" s="121" t="s">
        <v>155</v>
      </c>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H61" s="59"/>
    </row>
    <row r="62" spans="3:34" ht="13.5" customHeight="1" x14ac:dyDescent="0.2">
      <c r="C62" s="88"/>
      <c r="D62" s="121"/>
      <c r="E62" s="126" t="s">
        <v>233</v>
      </c>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88"/>
      <c r="AH62" s="59"/>
    </row>
    <row r="63" spans="3:34" x14ac:dyDescent="0.2">
      <c r="C63" s="88"/>
      <c r="D63" s="118"/>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88"/>
      <c r="AH63" s="59"/>
    </row>
    <row r="64" spans="3:34" x14ac:dyDescent="0.2">
      <c r="C64" s="88"/>
      <c r="D64" s="88"/>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88"/>
      <c r="AH64" s="59"/>
    </row>
    <row r="65" spans="2:34" ht="13.5" customHeight="1" x14ac:dyDescent="0.2">
      <c r="C65" s="88"/>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88"/>
      <c r="AH65" s="59"/>
    </row>
    <row r="66" spans="2:34" ht="13.5" customHeight="1" x14ac:dyDescent="0.2">
      <c r="C66" s="88"/>
      <c r="D66" s="88" t="s">
        <v>66</v>
      </c>
      <c r="E66" s="126" t="s">
        <v>156</v>
      </c>
      <c r="F66" s="126"/>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88"/>
      <c r="AH66" s="59"/>
    </row>
    <row r="67" spans="2:34" ht="13.5" customHeight="1" x14ac:dyDescent="0.2">
      <c r="C67" s="88"/>
      <c r="D67" s="88"/>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88"/>
      <c r="AH67" s="59"/>
    </row>
    <row r="68" spans="2:34" ht="13.5" customHeight="1" x14ac:dyDescent="0.2">
      <c r="C68" s="88"/>
      <c r="D68" s="88"/>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88"/>
      <c r="AH68" s="59"/>
    </row>
    <row r="69" spans="2:34" x14ac:dyDescent="0.2">
      <c r="B69" s="124" t="s">
        <v>157</v>
      </c>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row>
  </sheetData>
  <sheetProtection algorithmName="SHA-512" hashValue="mEMVxWO0q6KDHIFhoi3un9RQwcNpyMhJpgXsHukY8XoXZXxowrtYJE0GO5aunPownt+qGlfbojQWntI5nLkEOg==" saltValue="RkK7dQWo2X6c9lHc5oVwSw==" spinCount="100000" sheet="1" objects="1" scenarios="1" selectLockedCells="1" selectUnlockedCells="1"/>
  <mergeCells count="24">
    <mergeCell ref="D13:AC13"/>
    <mergeCell ref="C2:AC2"/>
    <mergeCell ref="C3:AC3"/>
    <mergeCell ref="C5:AC5"/>
    <mergeCell ref="C7:AC7"/>
    <mergeCell ref="C9:AC11"/>
    <mergeCell ref="D14:AC17"/>
    <mergeCell ref="D19:AC19"/>
    <mergeCell ref="D20:AC23"/>
    <mergeCell ref="C25:AC26"/>
    <mergeCell ref="C28:AC28"/>
    <mergeCell ref="C30:AC33"/>
    <mergeCell ref="D34:AC35"/>
    <mergeCell ref="C37:AC37"/>
    <mergeCell ref="C39:AC43"/>
    <mergeCell ref="D44:AC45"/>
    <mergeCell ref="C47:AC47"/>
    <mergeCell ref="B69:AD69"/>
    <mergeCell ref="C50:AC50"/>
    <mergeCell ref="D52:AC53"/>
    <mergeCell ref="D54:AC55"/>
    <mergeCell ref="E57:AC60"/>
    <mergeCell ref="E66:AC66"/>
    <mergeCell ref="E62:AC65"/>
  </mergeCells>
  <phoneticPr fontId="1"/>
  <pageMargins left="0.59055118110236227" right="0.31496062992125984" top="0.59055118110236227" bottom="0.3937007874015748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41F89-17EC-423F-938B-667A871357B0}">
  <dimension ref="B1:AH60"/>
  <sheetViews>
    <sheetView showGridLines="0" view="pageBreakPreview" zoomScaleNormal="100" zoomScaleSheetLayoutView="100" zoomScalePageLayoutView="98" workbookViewId="0">
      <selection activeCell="E41" sqref="D41:AC44"/>
    </sheetView>
  </sheetViews>
  <sheetFormatPr defaultRowHeight="13" x14ac:dyDescent="0.2"/>
  <cols>
    <col min="1" max="1" width="1.08984375" customWidth="1"/>
    <col min="2" max="2" width="1.08984375" style="2" customWidth="1"/>
    <col min="3" max="5" width="2.453125" style="2" customWidth="1"/>
    <col min="6" max="19" width="3.08984375" style="2" customWidth="1"/>
    <col min="20" max="20" width="4.08984375" style="2" customWidth="1"/>
    <col min="21" max="33" width="3.08984375" style="2" customWidth="1"/>
  </cols>
  <sheetData>
    <row r="1" spans="3:34" ht="5.25" customHeight="1" x14ac:dyDescent="0.2"/>
    <row r="2" spans="3:34" x14ac:dyDescent="0.2">
      <c r="C2" s="3" t="s">
        <v>220</v>
      </c>
      <c r="AH2" s="2"/>
    </row>
    <row r="3" spans="3:34" x14ac:dyDescent="0.2">
      <c r="C3" s="2" t="s">
        <v>221</v>
      </c>
      <c r="AH3" s="2"/>
    </row>
    <row r="4" spans="3:34" x14ac:dyDescent="0.2">
      <c r="AH4" s="2"/>
    </row>
    <row r="5" spans="3:34" ht="32.25" customHeight="1" x14ac:dyDescent="0.2">
      <c r="C5" s="162" t="s">
        <v>148</v>
      </c>
      <c r="D5" s="162"/>
      <c r="E5" s="162"/>
      <c r="F5" s="163" t="s">
        <v>158</v>
      </c>
      <c r="G5" s="164"/>
      <c r="H5" s="164"/>
      <c r="I5" s="164"/>
      <c r="J5" s="164"/>
      <c r="K5" s="164"/>
      <c r="L5" s="164"/>
      <c r="M5" s="164"/>
      <c r="N5" s="164"/>
      <c r="O5" s="164"/>
      <c r="P5" s="164"/>
      <c r="Q5" s="164"/>
      <c r="R5" s="164"/>
      <c r="S5" s="164"/>
      <c r="T5" s="165"/>
      <c r="U5" s="166" t="s">
        <v>159</v>
      </c>
      <c r="V5" s="166"/>
      <c r="W5" s="166"/>
      <c r="X5" s="166"/>
      <c r="Y5" s="166"/>
      <c r="Z5" s="166"/>
      <c r="AA5" s="166"/>
      <c r="AB5" s="166"/>
      <c r="AC5" s="166"/>
      <c r="AH5" s="2"/>
    </row>
    <row r="6" spans="3:34" ht="6" customHeight="1" x14ac:dyDescent="0.2">
      <c r="C6" s="167" t="s">
        <v>143</v>
      </c>
      <c r="D6" s="167"/>
      <c r="E6" s="168"/>
      <c r="F6" s="143"/>
      <c r="G6" s="144"/>
      <c r="H6" s="144"/>
      <c r="I6" s="144"/>
      <c r="J6" s="144"/>
      <c r="K6" s="144"/>
      <c r="L6" s="144"/>
      <c r="M6" s="144"/>
      <c r="N6" s="144"/>
      <c r="O6" s="144"/>
      <c r="P6" s="144"/>
      <c r="Q6" s="144"/>
      <c r="R6" s="144"/>
      <c r="S6" s="144"/>
      <c r="T6" s="145"/>
      <c r="U6" s="147" t="s">
        <v>245</v>
      </c>
      <c r="V6" s="147"/>
      <c r="W6" s="147"/>
      <c r="X6" s="147"/>
      <c r="Y6" s="147"/>
      <c r="Z6" s="147"/>
      <c r="AA6" s="147"/>
      <c r="AB6" s="147"/>
      <c r="AC6" s="148"/>
      <c r="AH6" s="2"/>
    </row>
    <row r="7" spans="3:34" ht="13.5" customHeight="1" x14ac:dyDescent="0.2">
      <c r="C7" s="167"/>
      <c r="D7" s="167"/>
      <c r="E7" s="167"/>
      <c r="F7" s="154" t="s">
        <v>160</v>
      </c>
      <c r="G7" s="132"/>
      <c r="H7" s="132"/>
      <c r="I7" s="132"/>
      <c r="J7" s="132"/>
      <c r="K7" s="132"/>
      <c r="L7" s="132"/>
      <c r="M7" s="132"/>
      <c r="N7" s="132"/>
      <c r="O7" s="132"/>
      <c r="P7" s="132"/>
      <c r="Q7" s="132"/>
      <c r="R7" s="132"/>
      <c r="S7" s="132"/>
      <c r="T7" s="155"/>
      <c r="U7" s="149"/>
      <c r="V7" s="131"/>
      <c r="W7" s="131"/>
      <c r="X7" s="131"/>
      <c r="Y7" s="131"/>
      <c r="Z7" s="131"/>
      <c r="AA7" s="131"/>
      <c r="AB7" s="131"/>
      <c r="AC7" s="150"/>
      <c r="AH7" s="2"/>
    </row>
    <row r="8" spans="3:34" ht="13.5" customHeight="1" x14ac:dyDescent="0.2">
      <c r="C8" s="167"/>
      <c r="D8" s="167"/>
      <c r="E8" s="167"/>
      <c r="F8" s="149" t="s">
        <v>222</v>
      </c>
      <c r="G8" s="131"/>
      <c r="H8" s="131"/>
      <c r="I8" s="131"/>
      <c r="J8" s="131"/>
      <c r="K8" s="131"/>
      <c r="L8" s="131"/>
      <c r="M8" s="131"/>
      <c r="N8" s="131"/>
      <c r="O8" s="131"/>
      <c r="P8" s="131"/>
      <c r="Q8" s="131"/>
      <c r="R8" s="131"/>
      <c r="S8" s="131"/>
      <c r="T8" s="150"/>
      <c r="U8" s="149"/>
      <c r="V8" s="131"/>
      <c r="W8" s="131"/>
      <c r="X8" s="131"/>
      <c r="Y8" s="131"/>
      <c r="Z8" s="131"/>
      <c r="AA8" s="131"/>
      <c r="AB8" s="131"/>
      <c r="AC8" s="150"/>
      <c r="AH8" s="2"/>
    </row>
    <row r="9" spans="3:34" x14ac:dyDescent="0.2">
      <c r="C9" s="167"/>
      <c r="D9" s="167"/>
      <c r="E9" s="167"/>
      <c r="F9" s="149"/>
      <c r="G9" s="131"/>
      <c r="H9" s="131"/>
      <c r="I9" s="131"/>
      <c r="J9" s="131"/>
      <c r="K9" s="131"/>
      <c r="L9" s="131"/>
      <c r="M9" s="131"/>
      <c r="N9" s="131"/>
      <c r="O9" s="131"/>
      <c r="P9" s="131"/>
      <c r="Q9" s="131"/>
      <c r="R9" s="131"/>
      <c r="S9" s="131"/>
      <c r="T9" s="150"/>
      <c r="U9" s="149"/>
      <c r="V9" s="131"/>
      <c r="W9" s="131"/>
      <c r="X9" s="131"/>
      <c r="Y9" s="131"/>
      <c r="Z9" s="131"/>
      <c r="AA9" s="131"/>
      <c r="AB9" s="131"/>
      <c r="AC9" s="150"/>
      <c r="AH9" s="2"/>
    </row>
    <row r="10" spans="3:34" x14ac:dyDescent="0.2">
      <c r="C10" s="167"/>
      <c r="D10" s="167"/>
      <c r="E10" s="167"/>
      <c r="F10" s="149"/>
      <c r="G10" s="131"/>
      <c r="H10" s="131"/>
      <c r="I10" s="131"/>
      <c r="J10" s="131"/>
      <c r="K10" s="131"/>
      <c r="L10" s="131"/>
      <c r="M10" s="131"/>
      <c r="N10" s="131"/>
      <c r="O10" s="131"/>
      <c r="P10" s="131"/>
      <c r="Q10" s="131"/>
      <c r="R10" s="131"/>
      <c r="S10" s="131"/>
      <c r="T10" s="150"/>
      <c r="U10" s="149"/>
      <c r="V10" s="131"/>
      <c r="W10" s="131"/>
      <c r="X10" s="131"/>
      <c r="Y10" s="131"/>
      <c r="Z10" s="131"/>
      <c r="AA10" s="131"/>
      <c r="AB10" s="131"/>
      <c r="AC10" s="150"/>
      <c r="AH10" s="2"/>
    </row>
    <row r="11" spans="3:34" x14ac:dyDescent="0.2">
      <c r="C11" s="167"/>
      <c r="D11" s="167"/>
      <c r="E11" s="167"/>
      <c r="F11" s="1"/>
      <c r="T11" s="4"/>
      <c r="U11" s="149"/>
      <c r="V11" s="131"/>
      <c r="W11" s="131"/>
      <c r="X11" s="131"/>
      <c r="Y11" s="131"/>
      <c r="Z11" s="131"/>
      <c r="AA11" s="131"/>
      <c r="AB11" s="131"/>
      <c r="AC11" s="150"/>
      <c r="AH11" s="2"/>
    </row>
    <row r="12" spans="3:34" x14ac:dyDescent="0.2">
      <c r="C12" s="167"/>
      <c r="D12" s="167"/>
      <c r="E12" s="167"/>
      <c r="F12" s="154" t="s">
        <v>161</v>
      </c>
      <c r="G12" s="132"/>
      <c r="H12" s="132"/>
      <c r="I12" s="132"/>
      <c r="J12" s="132"/>
      <c r="K12" s="132"/>
      <c r="L12" s="132"/>
      <c r="M12" s="132"/>
      <c r="N12" s="132"/>
      <c r="O12" s="132"/>
      <c r="P12" s="132"/>
      <c r="Q12" s="132"/>
      <c r="R12" s="132"/>
      <c r="S12" s="132"/>
      <c r="T12" s="155"/>
      <c r="U12" s="149"/>
      <c r="V12" s="131"/>
      <c r="W12" s="131"/>
      <c r="X12" s="131"/>
      <c r="Y12" s="131"/>
      <c r="Z12" s="131"/>
      <c r="AA12" s="131"/>
      <c r="AB12" s="131"/>
      <c r="AC12" s="150"/>
      <c r="AH12" s="2"/>
    </row>
    <row r="13" spans="3:34" ht="13.5" customHeight="1" x14ac:dyDescent="0.2">
      <c r="C13" s="167"/>
      <c r="D13" s="167"/>
      <c r="E13" s="167"/>
      <c r="F13" s="169" t="s">
        <v>191</v>
      </c>
      <c r="G13" s="156"/>
      <c r="H13" s="156"/>
      <c r="I13" s="156"/>
      <c r="J13" s="156"/>
      <c r="K13" s="156"/>
      <c r="L13" s="156"/>
      <c r="M13" s="156"/>
      <c r="N13" s="156"/>
      <c r="O13" s="156"/>
      <c r="P13" s="156"/>
      <c r="Q13" s="156"/>
      <c r="R13" s="156"/>
      <c r="S13" s="156"/>
      <c r="T13" s="157"/>
      <c r="U13" s="149"/>
      <c r="V13" s="131"/>
      <c r="W13" s="131"/>
      <c r="X13" s="131"/>
      <c r="Y13" s="131"/>
      <c r="Z13" s="131"/>
      <c r="AA13" s="131"/>
      <c r="AB13" s="131"/>
      <c r="AC13" s="150"/>
      <c r="AH13" s="2"/>
    </row>
    <row r="14" spans="3:34" ht="15.75" customHeight="1" x14ac:dyDescent="0.2">
      <c r="C14" s="167"/>
      <c r="D14" s="167"/>
      <c r="E14" s="167"/>
      <c r="F14" s="169"/>
      <c r="G14" s="156"/>
      <c r="H14" s="156"/>
      <c r="I14" s="156"/>
      <c r="J14" s="156"/>
      <c r="K14" s="156"/>
      <c r="L14" s="156"/>
      <c r="M14" s="156"/>
      <c r="N14" s="156"/>
      <c r="O14" s="156"/>
      <c r="P14" s="156"/>
      <c r="Q14" s="156"/>
      <c r="R14" s="156"/>
      <c r="S14" s="156"/>
      <c r="T14" s="157"/>
      <c r="U14" s="149"/>
      <c r="V14" s="131"/>
      <c r="W14" s="131"/>
      <c r="X14" s="131"/>
      <c r="Y14" s="131"/>
      <c r="Z14" s="131"/>
      <c r="AA14" s="131"/>
      <c r="AB14" s="131"/>
      <c r="AC14" s="150"/>
      <c r="AH14" s="2"/>
    </row>
    <row r="15" spans="3:34" x14ac:dyDescent="0.2">
      <c r="C15" s="167"/>
      <c r="D15" s="167"/>
      <c r="E15" s="167"/>
      <c r="F15" s="1"/>
      <c r="T15" s="4"/>
      <c r="U15" s="149"/>
      <c r="V15" s="131"/>
      <c r="W15" s="131"/>
      <c r="X15" s="131"/>
      <c r="Y15" s="131"/>
      <c r="Z15" s="131"/>
      <c r="AA15" s="131"/>
      <c r="AB15" s="131"/>
      <c r="AC15" s="150"/>
      <c r="AH15" s="2"/>
    </row>
    <row r="16" spans="3:34" x14ac:dyDescent="0.2">
      <c r="C16" s="167"/>
      <c r="D16" s="167"/>
      <c r="E16" s="167"/>
      <c r="F16" s="5"/>
      <c r="G16" s="6"/>
      <c r="H16" s="6"/>
      <c r="I16" s="6"/>
      <c r="J16" s="6"/>
      <c r="K16" s="6"/>
      <c r="L16" s="6"/>
      <c r="M16" s="6"/>
      <c r="N16" s="6"/>
      <c r="O16" s="6"/>
      <c r="P16" s="6"/>
      <c r="Q16" s="6"/>
      <c r="R16" s="6"/>
      <c r="S16" s="6"/>
      <c r="T16" s="7"/>
      <c r="U16" s="149"/>
      <c r="V16" s="131"/>
      <c r="W16" s="131"/>
      <c r="X16" s="131"/>
      <c r="Y16" s="131"/>
      <c r="Z16" s="131"/>
      <c r="AA16" s="131"/>
      <c r="AB16" s="131"/>
      <c r="AC16" s="150"/>
      <c r="AH16" s="2"/>
    </row>
    <row r="17" spans="3:34" ht="6" customHeight="1" x14ac:dyDescent="0.2">
      <c r="C17" s="135" t="s">
        <v>144</v>
      </c>
      <c r="D17" s="136"/>
      <c r="E17" s="136"/>
      <c r="F17" s="143"/>
      <c r="G17" s="144"/>
      <c r="H17" s="144"/>
      <c r="I17" s="144"/>
      <c r="J17" s="144"/>
      <c r="K17" s="144"/>
      <c r="L17" s="144"/>
      <c r="M17" s="144"/>
      <c r="N17" s="144"/>
      <c r="O17" s="144"/>
      <c r="P17" s="144"/>
      <c r="Q17" s="144"/>
      <c r="R17" s="144"/>
      <c r="S17" s="144"/>
      <c r="T17" s="145"/>
      <c r="U17" s="146" t="s">
        <v>225</v>
      </c>
      <c r="V17" s="147"/>
      <c r="W17" s="147"/>
      <c r="X17" s="147"/>
      <c r="Y17" s="147"/>
      <c r="Z17" s="147"/>
      <c r="AA17" s="147"/>
      <c r="AB17" s="147"/>
      <c r="AC17" s="148"/>
      <c r="AH17" s="2"/>
    </row>
    <row r="18" spans="3:34" x14ac:dyDescent="0.2">
      <c r="C18" s="137"/>
      <c r="D18" s="138"/>
      <c r="E18" s="138"/>
      <c r="F18" s="154" t="s">
        <v>160</v>
      </c>
      <c r="G18" s="132"/>
      <c r="H18" s="132"/>
      <c r="I18" s="132"/>
      <c r="J18" s="132"/>
      <c r="K18" s="132"/>
      <c r="L18" s="132"/>
      <c r="M18" s="132"/>
      <c r="N18" s="132"/>
      <c r="O18" s="132"/>
      <c r="P18" s="132"/>
      <c r="Q18" s="132"/>
      <c r="R18" s="132"/>
      <c r="S18" s="132"/>
      <c r="T18" s="155"/>
      <c r="U18" s="149"/>
      <c r="V18" s="131"/>
      <c r="W18" s="131"/>
      <c r="X18" s="131"/>
      <c r="Y18" s="131"/>
      <c r="Z18" s="131"/>
      <c r="AA18" s="131"/>
      <c r="AB18" s="131"/>
      <c r="AC18" s="150"/>
      <c r="AH18" s="2"/>
    </row>
    <row r="19" spans="3:34" ht="13.5" customHeight="1" x14ac:dyDescent="0.2">
      <c r="C19" s="137"/>
      <c r="D19" s="138"/>
      <c r="E19" s="139"/>
      <c r="F19" s="131" t="s">
        <v>223</v>
      </c>
      <c r="G19" s="131"/>
      <c r="H19" s="131"/>
      <c r="I19" s="131"/>
      <c r="J19" s="131"/>
      <c r="K19" s="131"/>
      <c r="L19" s="131"/>
      <c r="M19" s="131"/>
      <c r="N19" s="131"/>
      <c r="O19" s="131"/>
      <c r="P19" s="131"/>
      <c r="Q19" s="131"/>
      <c r="R19" s="131"/>
      <c r="S19" s="131"/>
      <c r="T19" s="150"/>
      <c r="U19" s="149"/>
      <c r="V19" s="131"/>
      <c r="W19" s="131"/>
      <c r="X19" s="131"/>
      <c r="Y19" s="131"/>
      <c r="Z19" s="131"/>
      <c r="AA19" s="131"/>
      <c r="AB19" s="131"/>
      <c r="AC19" s="150"/>
      <c r="AH19" s="2"/>
    </row>
    <row r="20" spans="3:34" x14ac:dyDescent="0.2">
      <c r="C20" s="137"/>
      <c r="D20" s="138"/>
      <c r="E20" s="139"/>
      <c r="F20" s="131"/>
      <c r="G20" s="131"/>
      <c r="H20" s="131"/>
      <c r="I20" s="131"/>
      <c r="J20" s="131"/>
      <c r="K20" s="131"/>
      <c r="L20" s="131"/>
      <c r="M20" s="131"/>
      <c r="N20" s="131"/>
      <c r="O20" s="131"/>
      <c r="P20" s="131"/>
      <c r="Q20" s="131"/>
      <c r="R20" s="131"/>
      <c r="S20" s="131"/>
      <c r="T20" s="150"/>
      <c r="U20" s="149"/>
      <c r="V20" s="131"/>
      <c r="W20" s="131"/>
      <c r="X20" s="131"/>
      <c r="Y20" s="131"/>
      <c r="Z20" s="131"/>
      <c r="AA20" s="131"/>
      <c r="AB20" s="131"/>
      <c r="AC20" s="150"/>
      <c r="AH20" s="2"/>
    </row>
    <row r="21" spans="3:34" x14ac:dyDescent="0.2">
      <c r="C21" s="137"/>
      <c r="D21" s="138"/>
      <c r="E21" s="139"/>
      <c r="T21" s="4"/>
      <c r="U21" s="149"/>
      <c r="V21" s="131"/>
      <c r="W21" s="131"/>
      <c r="X21" s="131"/>
      <c r="Y21" s="131"/>
      <c r="Z21" s="131"/>
      <c r="AA21" s="131"/>
      <c r="AB21" s="131"/>
      <c r="AC21" s="150"/>
      <c r="AH21" s="2"/>
    </row>
    <row r="22" spans="3:34" x14ac:dyDescent="0.2">
      <c r="C22" s="137"/>
      <c r="D22" s="138"/>
      <c r="E22" s="139"/>
      <c r="F22" s="154" t="s">
        <v>161</v>
      </c>
      <c r="G22" s="132"/>
      <c r="H22" s="132"/>
      <c r="I22" s="132"/>
      <c r="J22" s="132"/>
      <c r="K22" s="132"/>
      <c r="L22" s="132"/>
      <c r="M22" s="132"/>
      <c r="N22" s="132"/>
      <c r="O22" s="132"/>
      <c r="P22" s="132"/>
      <c r="Q22" s="132"/>
      <c r="R22" s="132"/>
      <c r="S22" s="132"/>
      <c r="T22" s="155"/>
      <c r="U22" s="149"/>
      <c r="V22" s="131"/>
      <c r="W22" s="131"/>
      <c r="X22" s="131"/>
      <c r="Y22" s="131"/>
      <c r="Z22" s="131"/>
      <c r="AA22" s="131"/>
      <c r="AB22" s="131"/>
      <c r="AC22" s="150"/>
      <c r="AH22" s="2"/>
    </row>
    <row r="23" spans="3:34" ht="15.75" customHeight="1" x14ac:dyDescent="0.2">
      <c r="C23" s="137"/>
      <c r="D23" s="138"/>
      <c r="E23" s="139"/>
      <c r="F23" s="156" t="s">
        <v>162</v>
      </c>
      <c r="G23" s="156"/>
      <c r="H23" s="156"/>
      <c r="I23" s="156"/>
      <c r="J23" s="156"/>
      <c r="K23" s="156"/>
      <c r="L23" s="156"/>
      <c r="M23" s="156"/>
      <c r="N23" s="156"/>
      <c r="O23" s="156"/>
      <c r="P23" s="156"/>
      <c r="Q23" s="156"/>
      <c r="R23" s="156"/>
      <c r="S23" s="156"/>
      <c r="T23" s="157"/>
      <c r="U23" s="149"/>
      <c r="V23" s="131"/>
      <c r="W23" s="131"/>
      <c r="X23" s="131"/>
      <c r="Y23" s="131"/>
      <c r="Z23" s="131"/>
      <c r="AA23" s="131"/>
      <c r="AB23" s="131"/>
      <c r="AC23" s="150"/>
      <c r="AH23" s="2"/>
    </row>
    <row r="24" spans="3:34" ht="15.75" customHeight="1" x14ac:dyDescent="0.2">
      <c r="C24" s="137"/>
      <c r="D24" s="138"/>
      <c r="E24" s="139"/>
      <c r="F24" s="156"/>
      <c r="G24" s="156"/>
      <c r="H24" s="156"/>
      <c r="I24" s="156"/>
      <c r="J24" s="156"/>
      <c r="K24" s="156"/>
      <c r="L24" s="156"/>
      <c r="M24" s="156"/>
      <c r="N24" s="156"/>
      <c r="O24" s="156"/>
      <c r="P24" s="156"/>
      <c r="Q24" s="156"/>
      <c r="R24" s="156"/>
      <c r="S24" s="156"/>
      <c r="T24" s="157"/>
      <c r="U24" s="149"/>
      <c r="V24" s="131"/>
      <c r="W24" s="131"/>
      <c r="X24" s="131"/>
      <c r="Y24" s="131"/>
      <c r="Z24" s="131"/>
      <c r="AA24" s="131"/>
      <c r="AB24" s="131"/>
      <c r="AC24" s="150"/>
      <c r="AH24" s="2"/>
    </row>
    <row r="25" spans="3:34" ht="13.5" customHeight="1" x14ac:dyDescent="0.2">
      <c r="C25" s="137"/>
      <c r="D25" s="138"/>
      <c r="E25" s="139"/>
      <c r="F25" s="8"/>
      <c r="G25" s="9"/>
      <c r="H25" s="9"/>
      <c r="I25" s="9"/>
      <c r="J25" s="9"/>
      <c r="K25" s="9"/>
      <c r="L25" s="9"/>
      <c r="M25" s="9"/>
      <c r="N25" s="9"/>
      <c r="O25" s="9"/>
      <c r="P25" s="9"/>
      <c r="Q25" s="9"/>
      <c r="R25" s="9"/>
      <c r="S25" s="9"/>
      <c r="T25" s="10"/>
      <c r="U25" s="149"/>
      <c r="V25" s="131"/>
      <c r="W25" s="131"/>
      <c r="X25" s="131"/>
      <c r="Y25" s="131"/>
      <c r="Z25" s="131"/>
      <c r="AA25" s="131"/>
      <c r="AB25" s="131"/>
      <c r="AC25" s="150"/>
      <c r="AH25" s="2"/>
    </row>
    <row r="26" spans="3:34" ht="13.5" customHeight="1" x14ac:dyDescent="0.2">
      <c r="C26" s="137"/>
      <c r="D26" s="138"/>
      <c r="E26" s="139"/>
      <c r="F26" s="158" t="s">
        <v>163</v>
      </c>
      <c r="G26" s="159"/>
      <c r="H26" s="159"/>
      <c r="I26" s="159"/>
      <c r="J26" s="159"/>
      <c r="K26" s="159"/>
      <c r="L26" s="159"/>
      <c r="M26" s="159"/>
      <c r="N26" s="159"/>
      <c r="O26" s="159"/>
      <c r="P26" s="159"/>
      <c r="Q26" s="159"/>
      <c r="R26" s="159"/>
      <c r="S26" s="159"/>
      <c r="T26" s="160"/>
      <c r="U26" s="149"/>
      <c r="V26" s="131"/>
      <c r="W26" s="131"/>
      <c r="X26" s="131"/>
      <c r="Y26" s="131"/>
      <c r="Z26" s="131"/>
      <c r="AA26" s="131"/>
      <c r="AB26" s="131"/>
      <c r="AC26" s="150"/>
      <c r="AH26" s="2"/>
    </row>
    <row r="27" spans="3:34" ht="13.5" customHeight="1" x14ac:dyDescent="0.2">
      <c r="C27" s="137"/>
      <c r="D27" s="138"/>
      <c r="E27" s="139"/>
      <c r="F27" s="131" t="s">
        <v>224</v>
      </c>
      <c r="G27" s="131"/>
      <c r="H27" s="131"/>
      <c r="I27" s="131"/>
      <c r="J27" s="131"/>
      <c r="K27" s="131"/>
      <c r="L27" s="131"/>
      <c r="M27" s="131"/>
      <c r="N27" s="131"/>
      <c r="O27" s="131"/>
      <c r="P27" s="131"/>
      <c r="Q27" s="131"/>
      <c r="R27" s="131"/>
      <c r="S27" s="131"/>
      <c r="T27" s="150"/>
      <c r="U27" s="149"/>
      <c r="V27" s="131"/>
      <c r="W27" s="131"/>
      <c r="X27" s="131"/>
      <c r="Y27" s="131"/>
      <c r="Z27" s="131"/>
      <c r="AA27" s="131"/>
      <c r="AB27" s="131"/>
      <c r="AC27" s="150"/>
      <c r="AH27" s="2"/>
    </row>
    <row r="28" spans="3:34" x14ac:dyDescent="0.2">
      <c r="C28" s="137"/>
      <c r="D28" s="138"/>
      <c r="E28" s="139"/>
      <c r="F28" s="131"/>
      <c r="G28" s="131"/>
      <c r="H28" s="131"/>
      <c r="I28" s="131"/>
      <c r="J28" s="131"/>
      <c r="K28" s="131"/>
      <c r="L28" s="131"/>
      <c r="M28" s="131"/>
      <c r="N28" s="131"/>
      <c r="O28" s="131"/>
      <c r="P28" s="131"/>
      <c r="Q28" s="131"/>
      <c r="R28" s="131"/>
      <c r="S28" s="131"/>
      <c r="T28" s="150"/>
      <c r="U28" s="149"/>
      <c r="V28" s="131"/>
      <c r="W28" s="131"/>
      <c r="X28" s="131"/>
      <c r="Y28" s="131"/>
      <c r="Z28" s="131"/>
      <c r="AA28" s="131"/>
      <c r="AB28" s="131"/>
      <c r="AC28" s="150"/>
      <c r="AH28" s="2"/>
    </row>
    <row r="29" spans="3:34" x14ac:dyDescent="0.2">
      <c r="C29" s="137"/>
      <c r="D29" s="138"/>
      <c r="E29" s="139"/>
      <c r="F29" s="131"/>
      <c r="G29" s="131"/>
      <c r="H29" s="131"/>
      <c r="I29" s="131"/>
      <c r="J29" s="131"/>
      <c r="K29" s="131"/>
      <c r="L29" s="131"/>
      <c r="M29" s="131"/>
      <c r="N29" s="131"/>
      <c r="O29" s="131"/>
      <c r="P29" s="131"/>
      <c r="Q29" s="131"/>
      <c r="R29" s="131"/>
      <c r="S29" s="131"/>
      <c r="T29" s="150"/>
      <c r="U29" s="149"/>
      <c r="V29" s="131"/>
      <c r="W29" s="131"/>
      <c r="X29" s="131"/>
      <c r="Y29" s="131"/>
      <c r="Z29" s="131"/>
      <c r="AA29" s="131"/>
      <c r="AB29" s="131"/>
      <c r="AC29" s="150"/>
      <c r="AH29" s="2"/>
    </row>
    <row r="30" spans="3:34" x14ac:dyDescent="0.2">
      <c r="C30" s="137"/>
      <c r="D30" s="138"/>
      <c r="E30" s="139"/>
      <c r="F30" s="131"/>
      <c r="G30" s="131"/>
      <c r="H30" s="131"/>
      <c r="I30" s="131"/>
      <c r="J30" s="131"/>
      <c r="K30" s="131"/>
      <c r="L30" s="131"/>
      <c r="M30" s="131"/>
      <c r="N30" s="131"/>
      <c r="O30" s="131"/>
      <c r="P30" s="131"/>
      <c r="Q30" s="131"/>
      <c r="R30" s="131"/>
      <c r="S30" s="131"/>
      <c r="T30" s="150"/>
      <c r="U30" s="149"/>
      <c r="V30" s="131"/>
      <c r="W30" s="131"/>
      <c r="X30" s="131"/>
      <c r="Y30" s="131"/>
      <c r="Z30" s="131"/>
      <c r="AA30" s="131"/>
      <c r="AB30" s="131"/>
      <c r="AC30" s="150"/>
      <c r="AH30" s="2"/>
    </row>
    <row r="31" spans="3:34" x14ac:dyDescent="0.2">
      <c r="C31" s="140"/>
      <c r="D31" s="141"/>
      <c r="E31" s="142"/>
      <c r="F31" s="6"/>
      <c r="G31" s="6"/>
      <c r="H31" s="6"/>
      <c r="I31" s="6"/>
      <c r="J31" s="6"/>
      <c r="K31" s="6"/>
      <c r="L31" s="6"/>
      <c r="M31" s="6"/>
      <c r="N31" s="6"/>
      <c r="O31" s="6"/>
      <c r="P31" s="6"/>
      <c r="Q31" s="6"/>
      <c r="R31" s="6"/>
      <c r="S31" s="6"/>
      <c r="T31" s="7"/>
      <c r="U31" s="151"/>
      <c r="V31" s="152"/>
      <c r="W31" s="152"/>
      <c r="X31" s="152"/>
      <c r="Y31" s="152"/>
      <c r="Z31" s="152"/>
      <c r="AA31" s="152"/>
      <c r="AB31" s="152"/>
      <c r="AC31" s="153"/>
      <c r="AH31" s="2"/>
    </row>
    <row r="32" spans="3:34" x14ac:dyDescent="0.2">
      <c r="C32" s="93"/>
      <c r="D32" s="93"/>
      <c r="E32" s="93"/>
      <c r="U32" s="92"/>
      <c r="V32" s="92"/>
      <c r="W32" s="92"/>
      <c r="X32" s="92"/>
      <c r="Y32" s="92"/>
      <c r="Z32" s="92"/>
      <c r="AA32" s="92"/>
      <c r="AB32" s="92"/>
      <c r="AC32" s="92"/>
      <c r="AH32" s="2"/>
    </row>
    <row r="33" spans="3:34" x14ac:dyDescent="0.2">
      <c r="AH33" s="2"/>
    </row>
    <row r="34" spans="3:34" x14ac:dyDescent="0.2">
      <c r="C34" s="161" t="s">
        <v>231</v>
      </c>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3:34" ht="6.75" customHeight="1" x14ac:dyDescent="0.2">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row>
    <row r="36" spans="3:34" ht="13.5" customHeight="1" x14ac:dyDescent="0.2">
      <c r="C36" s="94" t="s">
        <v>186</v>
      </c>
      <c r="D36" s="126" t="s">
        <v>243</v>
      </c>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
    </row>
    <row r="37" spans="3:34" ht="13.5" customHeight="1" x14ac:dyDescent="0.2">
      <c r="C37" s="12"/>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
    </row>
    <row r="38" spans="3:34" ht="13.5" customHeight="1" x14ac:dyDescent="0.2">
      <c r="C38" s="12"/>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
    </row>
    <row r="39" spans="3:34" ht="13.5" customHeight="1" x14ac:dyDescent="0.2">
      <c r="C39" s="94" t="s">
        <v>186</v>
      </c>
      <c r="D39" s="131" t="s">
        <v>187</v>
      </c>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12"/>
    </row>
    <row r="40" spans="3:34" ht="13.5" customHeight="1" x14ac:dyDescent="0.2">
      <c r="C40" s="12"/>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2"/>
    </row>
    <row r="41" spans="3:34" ht="13.5" customHeight="1" x14ac:dyDescent="0.2">
      <c r="C41" s="11"/>
      <c r="D41" s="2" t="s">
        <v>66</v>
      </c>
      <c r="E41" s="131" t="s">
        <v>244</v>
      </c>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row>
    <row r="42" spans="3:34" ht="13.5" customHeight="1" x14ac:dyDescent="0.2">
      <c r="C42" s="1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row>
    <row r="43" spans="3:34" ht="13.5" customHeight="1" x14ac:dyDescent="0.2">
      <c r="C43" s="13" t="s">
        <v>186</v>
      </c>
      <c r="D43" s="133" t="s">
        <v>188</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row>
    <row r="44" spans="3:34" ht="13.5" customHeight="1" x14ac:dyDescent="0.2">
      <c r="C44" s="79"/>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row>
    <row r="45" spans="3:34" ht="13.5" customHeight="1" x14ac:dyDescent="0.2">
      <c r="C45" s="79"/>
      <c r="D45" s="8" t="s">
        <v>66</v>
      </c>
      <c r="E45" s="131" t="s">
        <v>226</v>
      </c>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row>
    <row r="46" spans="3:34" ht="13.5" customHeight="1" x14ac:dyDescent="0.2">
      <c r="C46" s="79"/>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row>
    <row r="47" spans="3:34" ht="13.5" customHeight="1" x14ac:dyDescent="0.2">
      <c r="C47" s="13" t="s">
        <v>186</v>
      </c>
      <c r="D47" s="131" t="s">
        <v>227</v>
      </c>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row>
    <row r="48" spans="3:34" ht="13.5" customHeight="1" x14ac:dyDescent="0.2">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c r="AC48" s="131"/>
    </row>
    <row r="49" spans="2:34" ht="13.5" customHeight="1" x14ac:dyDescent="0.2">
      <c r="C49" s="79"/>
      <c r="D49" s="91" t="s">
        <v>66</v>
      </c>
      <c r="E49" s="134" t="s">
        <v>228</v>
      </c>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row>
    <row r="50" spans="2:34" ht="13.5" customHeight="1" x14ac:dyDescent="0.2">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row>
    <row r="51" spans="2:34" ht="13.5" customHeight="1" x14ac:dyDescent="0.2"/>
    <row r="52" spans="2:34" ht="13.5" customHeight="1" x14ac:dyDescent="0.2">
      <c r="C52" s="2" t="s">
        <v>164</v>
      </c>
    </row>
    <row r="53" spans="2:34" s="2" customFormat="1" ht="13.5" customHeight="1" x14ac:dyDescent="0.2">
      <c r="AH53"/>
    </row>
    <row r="54" spans="2:34" ht="13.5" customHeight="1" x14ac:dyDescent="0.2">
      <c r="C54" s="132" t="s">
        <v>165</v>
      </c>
      <c r="D54" s="132"/>
      <c r="E54" s="132"/>
      <c r="F54" s="132"/>
      <c r="G54" s="132"/>
      <c r="H54" s="130" t="s">
        <v>166</v>
      </c>
      <c r="I54" s="130"/>
      <c r="J54" s="133" t="s">
        <v>193</v>
      </c>
      <c r="K54" s="133"/>
      <c r="L54" s="133"/>
      <c r="M54" s="133"/>
      <c r="N54" s="133"/>
      <c r="O54" s="133"/>
      <c r="P54" s="133"/>
      <c r="Q54" s="133"/>
      <c r="R54" s="133"/>
      <c r="S54" s="133"/>
      <c r="T54" s="133"/>
      <c r="U54" s="133"/>
      <c r="V54" s="133"/>
      <c r="W54" s="133"/>
      <c r="X54" s="133"/>
      <c r="Y54" s="133"/>
      <c r="Z54" s="133"/>
      <c r="AA54" s="133"/>
      <c r="AB54" s="133"/>
      <c r="AC54" s="133"/>
    </row>
    <row r="55" spans="2:34" ht="13.5" customHeight="1" x14ac:dyDescent="0.2">
      <c r="C55" s="132"/>
      <c r="D55" s="132"/>
      <c r="E55" s="132"/>
      <c r="F55" s="132"/>
      <c r="G55" s="132"/>
      <c r="H55" s="130"/>
      <c r="I55" s="130"/>
      <c r="J55" s="133"/>
      <c r="K55" s="133"/>
      <c r="L55" s="133"/>
      <c r="M55" s="133"/>
      <c r="N55" s="133"/>
      <c r="O55" s="133"/>
      <c r="P55" s="133"/>
      <c r="Q55" s="133"/>
      <c r="R55" s="133"/>
      <c r="S55" s="133"/>
      <c r="T55" s="133"/>
      <c r="U55" s="133"/>
      <c r="V55" s="133"/>
      <c r="W55" s="133"/>
      <c r="X55" s="133"/>
      <c r="Y55" s="133"/>
      <c r="Z55" s="133"/>
      <c r="AA55" s="133"/>
      <c r="AB55" s="133"/>
      <c r="AC55" s="133"/>
    </row>
    <row r="56" spans="2:34" ht="13.5" customHeight="1" x14ac:dyDescent="0.2">
      <c r="J56" s="47"/>
      <c r="K56" s="47"/>
      <c r="L56" s="47"/>
      <c r="M56" s="47"/>
      <c r="N56" s="47"/>
      <c r="O56" s="47"/>
      <c r="P56" s="47"/>
      <c r="Q56" s="47"/>
      <c r="R56" s="47"/>
      <c r="S56" s="47"/>
      <c r="T56" s="47"/>
      <c r="U56" s="47"/>
      <c r="V56" s="47"/>
      <c r="W56" s="47"/>
      <c r="X56" s="47"/>
      <c r="Y56" s="47"/>
      <c r="Z56" s="47"/>
      <c r="AA56" s="47"/>
      <c r="AB56" s="47"/>
      <c r="AC56" s="47"/>
    </row>
    <row r="57" spans="2:34" ht="13.5" customHeight="1" x14ac:dyDescent="0.2">
      <c r="J57" s="47"/>
      <c r="K57" s="47"/>
      <c r="L57" s="47"/>
      <c r="M57" s="47"/>
      <c r="N57" s="47"/>
      <c r="O57" s="47"/>
      <c r="P57" s="47"/>
      <c r="Q57" s="47"/>
      <c r="R57" s="47"/>
      <c r="S57" s="47"/>
      <c r="T57" s="47"/>
      <c r="U57" s="47"/>
      <c r="V57" s="47"/>
      <c r="W57" s="47"/>
      <c r="X57" s="47"/>
      <c r="Y57" s="47"/>
      <c r="Z57" s="47"/>
      <c r="AA57" s="47"/>
      <c r="AB57" s="47"/>
      <c r="AC57" s="47"/>
    </row>
    <row r="58" spans="2:34" ht="13.5" customHeight="1" x14ac:dyDescent="0.2"/>
    <row r="59" spans="2:34" ht="13.5" customHeight="1" x14ac:dyDescent="0.2"/>
    <row r="60" spans="2:34" ht="13.5" customHeight="1" x14ac:dyDescent="0.2">
      <c r="B60" s="129" t="s">
        <v>167</v>
      </c>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row>
  </sheetData>
  <sheetProtection algorithmName="SHA-512" hashValue="blaxNQBDQBvx8Mz+JIshi2eJOt0pFMkhofXkL788gdcFyyJhmowtJ2DtbEQxHKN4AlEElIBvQwWsjAhT2gnL4g==" saltValue="GOveOF4aAKntcenrjGXtDg==" spinCount="100000" sheet="1" objects="1" scenarios="1" selectLockedCells="1" selectUnlockedCells="1"/>
  <mergeCells count="31">
    <mergeCell ref="C5:E5"/>
    <mergeCell ref="F5:T5"/>
    <mergeCell ref="U5:AC5"/>
    <mergeCell ref="C6:E16"/>
    <mergeCell ref="F6:T6"/>
    <mergeCell ref="U6:AC16"/>
    <mergeCell ref="F7:T7"/>
    <mergeCell ref="F8:T10"/>
    <mergeCell ref="F12:T12"/>
    <mergeCell ref="F13:T14"/>
    <mergeCell ref="E45:AC46"/>
    <mergeCell ref="C17:E31"/>
    <mergeCell ref="F17:T17"/>
    <mergeCell ref="U17:AC31"/>
    <mergeCell ref="F18:T18"/>
    <mergeCell ref="F19:T20"/>
    <mergeCell ref="F22:T22"/>
    <mergeCell ref="F23:T24"/>
    <mergeCell ref="F26:T26"/>
    <mergeCell ref="F27:T30"/>
    <mergeCell ref="C34:AB34"/>
    <mergeCell ref="D36:AC38"/>
    <mergeCell ref="D39:AC40"/>
    <mergeCell ref="E41:AC42"/>
    <mergeCell ref="D43:AC44"/>
    <mergeCell ref="B60:AD60"/>
    <mergeCell ref="D47:AC48"/>
    <mergeCell ref="C54:G55"/>
    <mergeCell ref="H54:I55"/>
    <mergeCell ref="J54:AC55"/>
    <mergeCell ref="E49:AC50"/>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BG77"/>
  <sheetViews>
    <sheetView showGridLines="0" view="pageBreakPreview" zoomScaleNormal="70" zoomScaleSheetLayoutView="100" zoomScalePageLayoutView="85" workbookViewId="0">
      <selection activeCell="D43" sqref="D43:AH45"/>
    </sheetView>
  </sheetViews>
  <sheetFormatPr defaultColWidth="2.90625" defaultRowHeight="20.25" customHeight="1" x14ac:dyDescent="0.2"/>
  <cols>
    <col min="1" max="1" width="1.453125" style="2" customWidth="1"/>
    <col min="2" max="2" width="2.08984375" style="2" customWidth="1"/>
    <col min="3" max="3" width="2.90625" style="2" customWidth="1"/>
    <col min="4" max="36" width="3.08984375" style="2" customWidth="1"/>
    <col min="37" max="37" width="3.08984375" style="2" hidden="1" customWidth="1"/>
    <col min="38" max="38" width="9" style="2" hidden="1" customWidth="1"/>
    <col min="39" max="39" width="22.36328125" style="2" hidden="1" customWidth="1"/>
    <col min="40" max="40" width="14" style="2" hidden="1" customWidth="1"/>
    <col min="41" max="41" width="11.453125" style="2" hidden="1" customWidth="1"/>
    <col min="42" max="42" width="8.453125" style="2" hidden="1" customWidth="1"/>
    <col min="43" max="43" width="6.90625" style="2" hidden="1" customWidth="1"/>
    <col min="44" max="45" width="10.453125" style="2" hidden="1" customWidth="1"/>
    <col min="46" max="46" width="2.90625" style="2" customWidth="1"/>
    <col min="47" max="47" width="2.90625" style="2"/>
    <col min="48" max="48" width="8.36328125" style="2" customWidth="1"/>
    <col min="49" max="49" width="3.36328125" style="14" bestFit="1" customWidth="1"/>
    <col min="50" max="50" width="3.90625" style="14" customWidth="1"/>
    <col min="51" max="51" width="8.90625" style="2" customWidth="1"/>
    <col min="52" max="52" width="10" style="2" bestFit="1" customWidth="1"/>
    <col min="53" max="53" width="7.6328125" style="14" customWidth="1"/>
    <col min="54" max="54" width="9.08984375" style="2" bestFit="1" customWidth="1"/>
    <col min="55" max="55" width="6.6328125" style="2" customWidth="1"/>
    <col min="56" max="56" width="88.36328125" style="2" bestFit="1" customWidth="1"/>
    <col min="57" max="57" width="19" style="2" bestFit="1" customWidth="1"/>
    <col min="58" max="16384" width="2.90625" style="2"/>
  </cols>
  <sheetData>
    <row r="1" spans="3:58" ht="5.25" customHeight="1" x14ac:dyDescent="0.2"/>
    <row r="2" spans="3:58" ht="9" customHeight="1" x14ac:dyDescent="0.2"/>
    <row r="3" spans="3:58" s="15" customFormat="1" ht="20.25" customHeight="1" x14ac:dyDescent="0.2">
      <c r="C3" s="16"/>
      <c r="D3" s="17"/>
      <c r="E3" s="186" t="s">
        <v>246</v>
      </c>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12" t="s">
        <v>66</v>
      </c>
      <c r="AI3" s="18"/>
      <c r="AU3" s="19" t="s">
        <v>77</v>
      </c>
      <c r="AV3" s="20"/>
      <c r="AW3" s="100"/>
      <c r="AX3" s="100"/>
      <c r="AY3" s="21"/>
      <c r="AZ3" s="21"/>
      <c r="BA3" s="100"/>
      <c r="BB3" s="100"/>
      <c r="BC3" s="21"/>
      <c r="BD3" s="22"/>
      <c r="BE3" s="100"/>
      <c r="BF3" s="23"/>
    </row>
    <row r="4" spans="3:58" s="15" customFormat="1" ht="20.25" customHeight="1" x14ac:dyDescent="0.2">
      <c r="C4" s="24"/>
      <c r="D4" s="25"/>
      <c r="E4" s="187" t="s">
        <v>248</v>
      </c>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13"/>
      <c r="AI4" s="89"/>
      <c r="AU4" s="26"/>
      <c r="AV4" s="27"/>
      <c r="AW4" s="40"/>
      <c r="AX4" s="40"/>
      <c r="AY4" s="28"/>
      <c r="AZ4" s="28"/>
      <c r="BA4" s="40"/>
      <c r="BB4" s="40"/>
      <c r="BC4" s="28"/>
      <c r="BD4" s="29"/>
      <c r="BE4" s="40"/>
      <c r="BF4" s="30"/>
    </row>
    <row r="5" spans="3:58" ht="28.5" customHeight="1" thickBot="1" x14ac:dyDescent="0.25">
      <c r="C5" s="234" t="s">
        <v>192</v>
      </c>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6"/>
      <c r="AL5" s="175" t="s">
        <v>48</v>
      </c>
      <c r="AM5" s="175"/>
      <c r="AN5" s="175"/>
      <c r="AO5" s="175"/>
      <c r="AP5" s="175"/>
      <c r="AQ5" s="175"/>
      <c r="AR5" s="175"/>
      <c r="AS5" s="175"/>
      <c r="AU5" s="26"/>
      <c r="AV5" s="27" t="s">
        <v>169</v>
      </c>
      <c r="AW5" s="40"/>
      <c r="AX5" s="40"/>
      <c r="AY5" s="28"/>
      <c r="AZ5" s="28"/>
      <c r="BA5" s="40"/>
      <c r="BB5" s="40"/>
      <c r="BC5" s="28"/>
      <c r="BD5" s="29"/>
      <c r="BF5" s="4"/>
    </row>
    <row r="6" spans="3:58" ht="20.25" customHeight="1" x14ac:dyDescent="0.2">
      <c r="C6" s="1"/>
      <c r="D6" s="223" t="s">
        <v>0</v>
      </c>
      <c r="E6" s="224"/>
      <c r="F6" s="224"/>
      <c r="G6" s="224"/>
      <c r="H6" s="224"/>
      <c r="I6" s="224"/>
      <c r="J6" s="224"/>
      <c r="K6" s="224"/>
      <c r="L6" s="224"/>
      <c r="M6" s="224"/>
      <c r="N6" s="224"/>
      <c r="O6" s="225" t="s">
        <v>172</v>
      </c>
      <c r="P6" s="226"/>
      <c r="Q6" s="226"/>
      <c r="R6" s="226"/>
      <c r="S6" s="226"/>
      <c r="T6" s="226"/>
      <c r="U6" s="226"/>
      <c r="V6" s="226"/>
      <c r="W6" s="226"/>
      <c r="X6" s="226"/>
      <c r="Y6" s="226"/>
      <c r="Z6" s="226"/>
      <c r="AA6" s="226"/>
      <c r="AB6" s="226"/>
      <c r="AC6" s="226"/>
      <c r="AD6" s="226"/>
      <c r="AE6" s="226"/>
      <c r="AF6" s="226"/>
      <c r="AG6" s="226"/>
      <c r="AH6" s="227"/>
      <c r="AI6" s="31"/>
      <c r="AL6" s="32" t="s">
        <v>67</v>
      </c>
      <c r="AM6" s="33" t="s">
        <v>68</v>
      </c>
      <c r="AN6" s="33" t="s">
        <v>69</v>
      </c>
      <c r="AO6" s="33" t="s">
        <v>72</v>
      </c>
      <c r="AP6" s="33" t="s">
        <v>73</v>
      </c>
      <c r="AQ6" s="33" t="s">
        <v>74</v>
      </c>
      <c r="AR6" s="33" t="s">
        <v>235</v>
      </c>
      <c r="AS6" s="33" t="s">
        <v>236</v>
      </c>
      <c r="AU6" s="26"/>
      <c r="AV6" s="34" t="s">
        <v>112</v>
      </c>
      <c r="AW6" s="247" t="s">
        <v>78</v>
      </c>
      <c r="AX6" s="248"/>
      <c r="AY6" s="248"/>
      <c r="AZ6" s="249"/>
      <c r="BA6" s="35" t="s">
        <v>126</v>
      </c>
      <c r="BB6" s="35" t="s">
        <v>127</v>
      </c>
      <c r="BC6" s="34" t="s">
        <v>79</v>
      </c>
      <c r="BD6" s="35" t="s">
        <v>80</v>
      </c>
      <c r="BF6" s="4"/>
    </row>
    <row r="7" spans="3:58" ht="20.25" customHeight="1" x14ac:dyDescent="0.2">
      <c r="C7" s="1"/>
      <c r="D7" s="228" t="s">
        <v>36</v>
      </c>
      <c r="E7" s="229"/>
      <c r="F7" s="229"/>
      <c r="G7" s="229"/>
      <c r="H7" s="229"/>
      <c r="I7" s="229"/>
      <c r="J7" s="229"/>
      <c r="K7" s="229"/>
      <c r="L7" s="229"/>
      <c r="M7" s="229"/>
      <c r="N7" s="229"/>
      <c r="O7" s="230" t="s">
        <v>173</v>
      </c>
      <c r="P7" s="231"/>
      <c r="Q7" s="231"/>
      <c r="R7" s="231"/>
      <c r="S7" s="231"/>
      <c r="T7" s="231"/>
      <c r="U7" s="231"/>
      <c r="V7" s="231"/>
      <c r="W7" s="231"/>
      <c r="X7" s="231"/>
      <c r="Y7" s="231"/>
      <c r="Z7" s="231"/>
      <c r="AA7" s="231"/>
      <c r="AB7" s="231"/>
      <c r="AC7" s="231"/>
      <c r="AD7" s="231"/>
      <c r="AE7" s="231"/>
      <c r="AF7" s="231"/>
      <c r="AG7" s="231"/>
      <c r="AH7" s="232"/>
      <c r="AI7" s="31"/>
      <c r="AU7" s="26"/>
      <c r="AV7" s="323" t="s">
        <v>113</v>
      </c>
      <c r="AW7" s="99" t="s">
        <v>114</v>
      </c>
      <c r="AX7" s="171" t="s">
        <v>115</v>
      </c>
      <c r="AY7" s="172"/>
      <c r="AZ7" s="173"/>
      <c r="BA7" s="99" t="s">
        <v>108</v>
      </c>
      <c r="BB7" s="99" t="s">
        <v>128</v>
      </c>
      <c r="BC7" s="99" t="s">
        <v>82</v>
      </c>
      <c r="BD7" s="36" t="s">
        <v>111</v>
      </c>
      <c r="BF7" s="4"/>
    </row>
    <row r="8" spans="3:58" ht="20.25" customHeight="1" x14ac:dyDescent="0.2">
      <c r="C8" s="1"/>
      <c r="D8" s="237" t="s">
        <v>37</v>
      </c>
      <c r="E8" s="238"/>
      <c r="F8" s="238"/>
      <c r="G8" s="238"/>
      <c r="H8" s="238"/>
      <c r="I8" s="238"/>
      <c r="J8" s="238"/>
      <c r="K8" s="238"/>
      <c r="L8" s="238"/>
      <c r="M8" s="238"/>
      <c r="N8" s="238"/>
      <c r="O8" s="98" t="s">
        <v>38</v>
      </c>
      <c r="P8" s="239" t="s">
        <v>67</v>
      </c>
      <c r="Q8" s="240"/>
      <c r="R8" s="240"/>
      <c r="S8" s="240"/>
      <c r="T8" s="240"/>
      <c r="U8" s="240"/>
      <c r="V8" s="240"/>
      <c r="W8" s="240"/>
      <c r="X8" s="240"/>
      <c r="Y8" s="240"/>
      <c r="Z8" s="240"/>
      <c r="AA8" s="240"/>
      <c r="AB8" s="240"/>
      <c r="AC8" s="240"/>
      <c r="AD8" s="240"/>
      <c r="AE8" s="240"/>
      <c r="AF8" s="240"/>
      <c r="AG8" s="240"/>
      <c r="AH8" s="241"/>
      <c r="AI8" s="31"/>
      <c r="AU8" s="26"/>
      <c r="AV8" s="324"/>
      <c r="AW8" s="99" t="s">
        <v>114</v>
      </c>
      <c r="AX8" s="171" t="s">
        <v>116</v>
      </c>
      <c r="AY8" s="172"/>
      <c r="AZ8" s="173"/>
      <c r="BA8" s="99" t="s">
        <v>108</v>
      </c>
      <c r="BB8" s="99" t="s">
        <v>128</v>
      </c>
      <c r="BC8" s="99" t="s">
        <v>82</v>
      </c>
      <c r="BD8" s="36" t="s">
        <v>195</v>
      </c>
      <c r="BF8" s="4"/>
    </row>
    <row r="9" spans="3:58" customFormat="1" ht="20.25" customHeight="1" thickBot="1" x14ac:dyDescent="0.25">
      <c r="C9" s="37"/>
      <c r="D9" s="242" t="s">
        <v>2</v>
      </c>
      <c r="E9" s="243"/>
      <c r="F9" s="243"/>
      <c r="G9" s="243"/>
      <c r="H9" s="243"/>
      <c r="I9" s="243"/>
      <c r="J9" s="243"/>
      <c r="K9" s="243"/>
      <c r="L9" s="243"/>
      <c r="M9" s="243"/>
      <c r="N9" s="243"/>
      <c r="O9" s="38" t="s">
        <v>39</v>
      </c>
      <c r="P9" s="244" t="s">
        <v>68</v>
      </c>
      <c r="Q9" s="245"/>
      <c r="R9" s="245"/>
      <c r="S9" s="245"/>
      <c r="T9" s="245"/>
      <c r="U9" s="245"/>
      <c r="V9" s="245"/>
      <c r="W9" s="245"/>
      <c r="X9" s="245"/>
      <c r="Y9" s="245"/>
      <c r="Z9" s="245"/>
      <c r="AA9" s="245"/>
      <c r="AB9" s="245"/>
      <c r="AC9" s="245"/>
      <c r="AD9" s="245"/>
      <c r="AE9" s="245"/>
      <c r="AF9" s="245"/>
      <c r="AG9" s="245"/>
      <c r="AH9" s="246"/>
      <c r="AI9" s="31"/>
      <c r="AL9" s="2"/>
      <c r="AM9" s="2"/>
      <c r="AN9" s="2"/>
      <c r="AO9" s="2"/>
      <c r="AP9" s="2"/>
      <c r="AQ9" s="2"/>
      <c r="AR9" s="2"/>
      <c r="AS9" s="2"/>
      <c r="AU9" s="26"/>
      <c r="AV9" s="324"/>
      <c r="AW9" s="99" t="s">
        <v>114</v>
      </c>
      <c r="AX9" s="171" t="s">
        <v>117</v>
      </c>
      <c r="AY9" s="172"/>
      <c r="AZ9" s="173"/>
      <c r="BA9" s="99" t="s">
        <v>83</v>
      </c>
      <c r="BB9" s="99" t="s">
        <v>84</v>
      </c>
      <c r="BC9" s="99" t="s">
        <v>82</v>
      </c>
      <c r="BD9" s="36" t="s">
        <v>119</v>
      </c>
      <c r="BE9" s="11"/>
      <c r="BF9" s="39"/>
    </row>
    <row r="10" spans="3:58" ht="20.25" customHeight="1" x14ac:dyDescent="0.2">
      <c r="C10" s="1"/>
      <c r="AI10" s="4"/>
      <c r="AU10" s="26"/>
      <c r="AV10" s="325"/>
      <c r="AW10" s="99" t="s">
        <v>114</v>
      </c>
      <c r="AX10" s="171" t="s">
        <v>118</v>
      </c>
      <c r="AY10" s="172"/>
      <c r="AZ10" s="173"/>
      <c r="BA10" s="99" t="s">
        <v>85</v>
      </c>
      <c r="BB10" s="99" t="s">
        <v>86</v>
      </c>
      <c r="BC10" s="99" t="s">
        <v>82</v>
      </c>
      <c r="BD10" s="36" t="s">
        <v>239</v>
      </c>
      <c r="BE10" s="40"/>
      <c r="BF10" s="4"/>
    </row>
    <row r="11" spans="3:58" customFormat="1" ht="20.25" customHeight="1" x14ac:dyDescent="0.2">
      <c r="C11" s="37"/>
      <c r="D11" s="41" t="s">
        <v>3</v>
      </c>
      <c r="E11" s="233" t="s">
        <v>46</v>
      </c>
      <c r="F11" s="233"/>
      <c r="G11" s="233"/>
      <c r="H11" s="233"/>
      <c r="I11" s="233"/>
      <c r="J11" s="233"/>
      <c r="L11" s="98" t="s">
        <v>40</v>
      </c>
      <c r="M11" s="185" t="s">
        <v>182</v>
      </c>
      <c r="N11" s="185"/>
      <c r="O11" s="185"/>
      <c r="P11" s="185"/>
      <c r="Q11" s="185"/>
      <c r="R11" s="185"/>
      <c r="S11" s="185"/>
      <c r="T11" s="185"/>
      <c r="U11" s="185"/>
      <c r="V11" s="185"/>
      <c r="W11" s="185"/>
      <c r="X11" s="185"/>
      <c r="Y11" s="185"/>
      <c r="Z11" s="185"/>
      <c r="AA11" s="185"/>
      <c r="AB11" s="185"/>
      <c r="AC11" s="185"/>
      <c r="AD11" s="185"/>
      <c r="AE11" s="185"/>
      <c r="AF11" s="185"/>
      <c r="AG11" s="185"/>
      <c r="AH11" s="185"/>
      <c r="AI11" s="31"/>
      <c r="AJ11" s="2"/>
      <c r="AK11" s="2"/>
      <c r="AL11" s="2"/>
      <c r="AM11" s="2"/>
      <c r="AN11" s="2"/>
      <c r="AO11" s="2"/>
      <c r="AP11" s="2"/>
      <c r="AQ11" s="2"/>
      <c r="AR11" s="2"/>
      <c r="AS11" s="2"/>
      <c r="AT11" s="2"/>
      <c r="AU11" s="26"/>
      <c r="AV11" s="27"/>
      <c r="AW11" s="14"/>
      <c r="AX11" s="14"/>
      <c r="AY11" s="2"/>
      <c r="AZ11" s="2"/>
      <c r="BA11" s="14"/>
      <c r="BB11" s="2"/>
      <c r="BC11" s="2"/>
      <c r="BD11" s="2"/>
      <c r="BE11" s="2"/>
      <c r="BF11" s="39"/>
    </row>
    <row r="12" spans="3:58" customFormat="1" ht="20.25" customHeight="1" x14ac:dyDescent="0.2">
      <c r="C12" s="37"/>
      <c r="D12" s="41" t="s">
        <v>4</v>
      </c>
      <c r="E12" s="233" t="s">
        <v>56</v>
      </c>
      <c r="F12" s="233"/>
      <c r="G12" s="233"/>
      <c r="H12" s="233"/>
      <c r="I12" s="233"/>
      <c r="J12" s="233"/>
      <c r="L12" s="98" t="s">
        <v>41</v>
      </c>
      <c r="M12" s="185" t="s">
        <v>183</v>
      </c>
      <c r="N12" s="185"/>
      <c r="O12" s="185"/>
      <c r="P12" s="185"/>
      <c r="Q12" s="185"/>
      <c r="R12" s="185"/>
      <c r="S12" s="185"/>
      <c r="T12" s="185"/>
      <c r="U12" s="185"/>
      <c r="V12" s="185"/>
      <c r="W12" s="185"/>
      <c r="X12" s="185"/>
      <c r="Y12" s="185"/>
      <c r="Z12" s="185"/>
      <c r="AA12" s="185"/>
      <c r="AB12" s="185"/>
      <c r="AC12" s="185"/>
      <c r="AD12" s="185"/>
      <c r="AE12" s="185"/>
      <c r="AF12" s="185"/>
      <c r="AG12" s="185"/>
      <c r="AH12" s="185"/>
      <c r="AI12" s="31"/>
      <c r="AJ12" s="2"/>
      <c r="AK12" s="2"/>
      <c r="AL12" s="2"/>
      <c r="AM12" s="2"/>
      <c r="AN12" s="2"/>
      <c r="AO12" s="2"/>
      <c r="AP12" s="2"/>
      <c r="AQ12" s="2"/>
      <c r="AR12" s="2"/>
      <c r="AS12" s="2"/>
      <c r="AT12" s="2"/>
      <c r="AU12" s="26"/>
      <c r="AV12" s="27" t="s">
        <v>170</v>
      </c>
      <c r="AW12" s="14"/>
      <c r="AX12" s="14"/>
      <c r="AY12" s="2"/>
      <c r="AZ12" s="2"/>
      <c r="BA12" s="14"/>
      <c r="BB12" s="2"/>
      <c r="BC12" s="2"/>
      <c r="BD12" s="2" t="s">
        <v>171</v>
      </c>
      <c r="BE12" s="2"/>
      <c r="BF12" s="39"/>
    </row>
    <row r="13" spans="3:58" customFormat="1" ht="20.25" customHeight="1" x14ac:dyDescent="0.2">
      <c r="C13" s="37"/>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
      <c r="AM13" s="2"/>
      <c r="AN13" s="2"/>
      <c r="AO13" s="2"/>
      <c r="AP13" s="2"/>
      <c r="AQ13" s="2"/>
      <c r="AR13" s="2"/>
      <c r="AS13" s="2"/>
      <c r="AT13" s="2"/>
      <c r="AU13" s="26"/>
      <c r="AV13" s="252" t="s">
        <v>112</v>
      </c>
      <c r="AW13" s="254" t="s">
        <v>78</v>
      </c>
      <c r="AX13" s="255"/>
      <c r="AY13" s="255"/>
      <c r="AZ13" s="256"/>
      <c r="BA13" s="294" t="s">
        <v>126</v>
      </c>
      <c r="BB13" s="295" t="s">
        <v>127</v>
      </c>
      <c r="BC13" s="252" t="s">
        <v>79</v>
      </c>
      <c r="BD13" s="292" t="s">
        <v>80</v>
      </c>
      <c r="BE13" s="252" t="s">
        <v>81</v>
      </c>
      <c r="BF13" s="39"/>
    </row>
    <row r="14" spans="3:58" customFormat="1" ht="20.25" customHeight="1" x14ac:dyDescent="0.2">
      <c r="C14" s="37"/>
      <c r="D14" s="2"/>
      <c r="E14" s="2"/>
      <c r="F14" s="2"/>
      <c r="G14" s="2"/>
      <c r="H14" s="2"/>
      <c r="I14" s="2"/>
      <c r="J14" s="2"/>
      <c r="K14" s="2"/>
      <c r="L14" s="181" t="s">
        <v>47</v>
      </c>
      <c r="M14" s="181"/>
      <c r="N14" s="181"/>
      <c r="O14" s="181"/>
      <c r="P14" s="181"/>
      <c r="Q14" s="181"/>
      <c r="R14" s="181"/>
      <c r="S14" s="181"/>
      <c r="T14" s="181"/>
      <c r="U14" s="181"/>
      <c r="V14" s="181"/>
      <c r="W14" s="2"/>
      <c r="X14" s="175" t="s">
        <v>21</v>
      </c>
      <c r="Y14" s="175"/>
      <c r="Z14" s="175"/>
      <c r="AA14" s="175"/>
      <c r="AB14" s="175"/>
      <c r="AC14" s="175"/>
      <c r="AD14" s="175"/>
      <c r="AE14" s="175"/>
      <c r="AF14" s="175"/>
      <c r="AG14" s="175"/>
      <c r="AH14" s="175"/>
      <c r="AI14" s="42"/>
      <c r="AJ14" s="43"/>
      <c r="AU14" s="26"/>
      <c r="AV14" s="253"/>
      <c r="AW14" s="257"/>
      <c r="AX14" s="258"/>
      <c r="AY14" s="258"/>
      <c r="AZ14" s="259"/>
      <c r="BA14" s="294"/>
      <c r="BB14" s="296"/>
      <c r="BC14" s="291"/>
      <c r="BD14" s="293"/>
      <c r="BE14" s="291"/>
      <c r="BF14" s="39"/>
    </row>
    <row r="15" spans="3:58" customFormat="1" ht="20.25" customHeight="1" x14ac:dyDescent="0.2">
      <c r="C15" s="37"/>
      <c r="D15" s="98" t="s">
        <v>5</v>
      </c>
      <c r="E15" s="182" t="s">
        <v>16</v>
      </c>
      <c r="F15" s="183"/>
      <c r="G15" s="183"/>
      <c r="H15" s="183"/>
      <c r="I15" s="183"/>
      <c r="J15" s="184"/>
      <c r="K15" s="2"/>
      <c r="L15" s="98" t="s">
        <v>17</v>
      </c>
      <c r="M15" s="185" t="s">
        <v>205</v>
      </c>
      <c r="N15" s="185"/>
      <c r="O15" s="185"/>
      <c r="P15" s="185"/>
      <c r="Q15" s="185"/>
      <c r="R15" s="185"/>
      <c r="S15" s="185"/>
      <c r="T15" s="185"/>
      <c r="U15" s="185"/>
      <c r="V15" s="185"/>
      <c r="W15" s="2"/>
      <c r="X15" s="98" t="s">
        <v>18</v>
      </c>
      <c r="Y15" s="185" t="s">
        <v>206</v>
      </c>
      <c r="Z15" s="185"/>
      <c r="AA15" s="185"/>
      <c r="AB15" s="185"/>
      <c r="AC15" s="185"/>
      <c r="AD15" s="185"/>
      <c r="AE15" s="185"/>
      <c r="AF15" s="185"/>
      <c r="AG15" s="185"/>
      <c r="AH15" s="185"/>
      <c r="AI15" s="31"/>
      <c r="AJ15" s="43"/>
      <c r="AU15" s="26"/>
      <c r="AV15" s="281" t="s">
        <v>196</v>
      </c>
      <c r="AW15" s="326" t="s">
        <v>87</v>
      </c>
      <c r="AX15" s="329" t="s">
        <v>120</v>
      </c>
      <c r="AY15" s="334"/>
      <c r="AZ15" s="326"/>
      <c r="BA15" s="178" t="s">
        <v>88</v>
      </c>
      <c r="BB15" s="178" t="s">
        <v>128</v>
      </c>
      <c r="BC15" s="178" t="s">
        <v>82</v>
      </c>
      <c r="BD15" s="287" t="s">
        <v>199</v>
      </c>
      <c r="BE15" s="178" t="s">
        <v>82</v>
      </c>
      <c r="BF15" s="39"/>
    </row>
    <row r="16" spans="3:58" customFormat="1" ht="20.25" customHeight="1" x14ac:dyDescent="0.2">
      <c r="C16" s="37"/>
      <c r="D16" s="98" t="s">
        <v>6</v>
      </c>
      <c r="E16" s="202" t="s">
        <v>49</v>
      </c>
      <c r="F16" s="205" t="s">
        <v>7</v>
      </c>
      <c r="G16" s="206"/>
      <c r="H16" s="211" t="s">
        <v>8</v>
      </c>
      <c r="I16" s="212"/>
      <c r="J16" s="213"/>
      <c r="K16" s="2"/>
      <c r="L16" s="44" t="s">
        <v>19</v>
      </c>
      <c r="M16" s="214">
        <v>30</v>
      </c>
      <c r="N16" s="214"/>
      <c r="O16" s="214"/>
      <c r="P16" s="214"/>
      <c r="Q16" s="214"/>
      <c r="R16" s="214"/>
      <c r="S16" s="176" t="s">
        <v>32</v>
      </c>
      <c r="T16" s="176"/>
      <c r="U16" s="176"/>
      <c r="V16" s="176"/>
      <c r="W16" s="2"/>
      <c r="X16" s="108" t="s">
        <v>34</v>
      </c>
      <c r="Y16" s="214">
        <v>28</v>
      </c>
      <c r="Z16" s="214"/>
      <c r="AA16" s="214"/>
      <c r="AB16" s="214"/>
      <c r="AC16" s="214"/>
      <c r="AD16" s="214"/>
      <c r="AE16" s="176" t="s">
        <v>32</v>
      </c>
      <c r="AF16" s="176"/>
      <c r="AG16" s="176"/>
      <c r="AH16" s="176"/>
      <c r="AI16" s="42"/>
      <c r="AJ16" s="43"/>
      <c r="AU16" s="26"/>
      <c r="AV16" s="282"/>
      <c r="AW16" s="333"/>
      <c r="AX16" s="335"/>
      <c r="AY16" s="336"/>
      <c r="AZ16" s="333"/>
      <c r="BA16" s="290"/>
      <c r="BB16" s="290"/>
      <c r="BC16" s="290"/>
      <c r="BD16" s="288"/>
      <c r="BE16" s="290"/>
      <c r="BF16" s="39"/>
    </row>
    <row r="17" spans="3:58" customFormat="1" ht="20.25" customHeight="1" x14ac:dyDescent="0.2">
      <c r="C17" s="37"/>
      <c r="D17" s="98" t="s">
        <v>10</v>
      </c>
      <c r="E17" s="203"/>
      <c r="F17" s="207"/>
      <c r="G17" s="208"/>
      <c r="H17" s="194" t="s">
        <v>58</v>
      </c>
      <c r="I17" s="195"/>
      <c r="J17" s="196"/>
      <c r="K17" s="2"/>
      <c r="L17" s="44" t="s">
        <v>25</v>
      </c>
      <c r="M17" s="200">
        <v>300</v>
      </c>
      <c r="N17" s="200"/>
      <c r="O17" s="200"/>
      <c r="P17" s="200"/>
      <c r="Q17" s="200"/>
      <c r="R17" s="200"/>
      <c r="S17" s="201" t="s">
        <v>57</v>
      </c>
      <c r="T17" s="201"/>
      <c r="U17" s="201"/>
      <c r="V17" s="201"/>
      <c r="W17" s="45"/>
      <c r="X17" s="111" t="s">
        <v>20</v>
      </c>
      <c r="Y17" s="200">
        <v>270</v>
      </c>
      <c r="Z17" s="200"/>
      <c r="AA17" s="200"/>
      <c r="AB17" s="200"/>
      <c r="AC17" s="200"/>
      <c r="AD17" s="200"/>
      <c r="AE17" s="201" t="s">
        <v>57</v>
      </c>
      <c r="AF17" s="201"/>
      <c r="AG17" s="201"/>
      <c r="AH17" s="201"/>
      <c r="AI17" s="42"/>
      <c r="AJ17" s="43"/>
      <c r="AU17" s="26"/>
      <c r="AV17" s="282"/>
      <c r="AW17" s="327"/>
      <c r="AX17" s="330"/>
      <c r="AY17" s="337"/>
      <c r="AZ17" s="327"/>
      <c r="BA17" s="179"/>
      <c r="BB17" s="179"/>
      <c r="BC17" s="179"/>
      <c r="BD17" s="289"/>
      <c r="BE17" s="179"/>
      <c r="BF17" s="39"/>
    </row>
    <row r="18" spans="3:58" customFormat="1" ht="20.25" customHeight="1" x14ac:dyDescent="0.2">
      <c r="C18" s="37"/>
      <c r="D18" s="98" t="s">
        <v>11</v>
      </c>
      <c r="E18" s="203"/>
      <c r="F18" s="209"/>
      <c r="G18" s="210"/>
      <c r="H18" s="220" t="s">
        <v>9</v>
      </c>
      <c r="I18" s="221"/>
      <c r="J18" s="222"/>
      <c r="K18" s="2"/>
      <c r="L18" s="216">
        <f>IF(OR(M16="",M17=""),"",ROUNDDOWN(M16*M17/3600,3))</f>
        <v>2.5</v>
      </c>
      <c r="M18" s="217"/>
      <c r="N18" s="217"/>
      <c r="O18" s="217"/>
      <c r="P18" s="217"/>
      <c r="Q18" s="217"/>
      <c r="R18" s="218"/>
      <c r="S18" s="177" t="s">
        <v>33</v>
      </c>
      <c r="T18" s="177"/>
      <c r="U18" s="177"/>
      <c r="V18" s="177"/>
      <c r="W18" s="2"/>
      <c r="X18" s="216">
        <f>IF(OR(Y16="",Y17=""),"",ROUNDDOWN(Y16*Y17/3600,3))</f>
        <v>2.1</v>
      </c>
      <c r="Y18" s="217"/>
      <c r="Z18" s="217"/>
      <c r="AA18" s="217"/>
      <c r="AB18" s="217"/>
      <c r="AC18" s="217"/>
      <c r="AD18" s="218"/>
      <c r="AE18" s="177" t="s">
        <v>33</v>
      </c>
      <c r="AF18" s="177"/>
      <c r="AG18" s="177"/>
      <c r="AH18" s="177"/>
      <c r="AI18" s="42"/>
      <c r="AJ18" s="43"/>
      <c r="AU18" s="26"/>
      <c r="AV18" s="282"/>
      <c r="AW18" s="271" t="s">
        <v>121</v>
      </c>
      <c r="AX18" s="273" t="s">
        <v>122</v>
      </c>
      <c r="AY18" s="274"/>
      <c r="AZ18" s="271"/>
      <c r="BA18" s="176" t="s">
        <v>41</v>
      </c>
      <c r="BB18" s="178" t="s">
        <v>128</v>
      </c>
      <c r="BC18" s="178" t="s">
        <v>82</v>
      </c>
      <c r="BD18" s="197" t="s">
        <v>200</v>
      </c>
      <c r="BE18" s="175" t="s">
        <v>82</v>
      </c>
      <c r="BF18" s="39"/>
    </row>
    <row r="19" spans="3:58" customFormat="1" ht="20.25" customHeight="1" x14ac:dyDescent="0.2">
      <c r="C19" s="37"/>
      <c r="D19" s="98" t="s">
        <v>12</v>
      </c>
      <c r="E19" s="203"/>
      <c r="F19" s="205" t="s">
        <v>15</v>
      </c>
      <c r="G19" s="206"/>
      <c r="H19" s="211" t="s">
        <v>8</v>
      </c>
      <c r="I19" s="212"/>
      <c r="J19" s="213"/>
      <c r="K19" s="1"/>
      <c r="L19" s="80" t="s">
        <v>22</v>
      </c>
      <c r="M19" s="214">
        <v>10</v>
      </c>
      <c r="N19" s="214"/>
      <c r="O19" s="214"/>
      <c r="P19" s="214"/>
      <c r="Q19" s="214"/>
      <c r="R19" s="214"/>
      <c r="S19" s="176" t="s">
        <v>32</v>
      </c>
      <c r="T19" s="176"/>
      <c r="U19" s="176"/>
      <c r="V19" s="176"/>
      <c r="W19" s="2"/>
      <c r="X19" s="108" t="s">
        <v>23</v>
      </c>
      <c r="Y19" s="214">
        <v>9</v>
      </c>
      <c r="Z19" s="214"/>
      <c r="AA19" s="214"/>
      <c r="AB19" s="214"/>
      <c r="AC19" s="214"/>
      <c r="AD19" s="214"/>
      <c r="AE19" s="176" t="s">
        <v>32</v>
      </c>
      <c r="AF19" s="176"/>
      <c r="AG19" s="176"/>
      <c r="AH19" s="176"/>
      <c r="AI19" s="42"/>
      <c r="AJ19" s="43"/>
      <c r="AU19" s="26"/>
      <c r="AV19" s="282"/>
      <c r="AW19" s="272"/>
      <c r="AX19" s="275"/>
      <c r="AY19" s="276"/>
      <c r="AZ19" s="272"/>
      <c r="BA19" s="177"/>
      <c r="BB19" s="179"/>
      <c r="BC19" s="179"/>
      <c r="BD19" s="197"/>
      <c r="BE19" s="175"/>
      <c r="BF19" s="39"/>
    </row>
    <row r="20" spans="3:58" customFormat="1" ht="20.25" customHeight="1" x14ac:dyDescent="0.2">
      <c r="C20" s="37"/>
      <c r="D20" s="98" t="s">
        <v>13</v>
      </c>
      <c r="E20" s="203"/>
      <c r="F20" s="207"/>
      <c r="G20" s="208"/>
      <c r="H20" s="194" t="s">
        <v>58</v>
      </c>
      <c r="I20" s="195"/>
      <c r="J20" s="196"/>
      <c r="K20" s="45"/>
      <c r="L20" s="46" t="s">
        <v>24</v>
      </c>
      <c r="M20" s="200">
        <v>30</v>
      </c>
      <c r="N20" s="200"/>
      <c r="O20" s="200"/>
      <c r="P20" s="200"/>
      <c r="Q20" s="200"/>
      <c r="R20" s="200"/>
      <c r="S20" s="219" t="s">
        <v>57</v>
      </c>
      <c r="T20" s="219"/>
      <c r="U20" s="219"/>
      <c r="V20" s="219"/>
      <c r="W20" s="45"/>
      <c r="X20" s="114" t="s">
        <v>35</v>
      </c>
      <c r="Y20" s="200">
        <v>30</v>
      </c>
      <c r="Z20" s="200"/>
      <c r="AA20" s="200"/>
      <c r="AB20" s="200"/>
      <c r="AC20" s="200"/>
      <c r="AD20" s="200"/>
      <c r="AE20" s="219" t="s">
        <v>57</v>
      </c>
      <c r="AF20" s="219"/>
      <c r="AG20" s="219"/>
      <c r="AH20" s="219"/>
      <c r="AI20" s="42"/>
      <c r="AJ20" s="43"/>
      <c r="AU20" s="26"/>
      <c r="AV20" s="282"/>
      <c r="AW20" s="174" t="s">
        <v>123</v>
      </c>
      <c r="AX20" s="174" t="s">
        <v>125</v>
      </c>
      <c r="AY20" s="174"/>
      <c r="AZ20" s="174"/>
      <c r="BA20" s="175" t="s">
        <v>124</v>
      </c>
      <c r="BB20" s="174" t="s">
        <v>128</v>
      </c>
      <c r="BC20" s="174" t="s">
        <v>82</v>
      </c>
      <c r="BD20" s="197" t="s">
        <v>240</v>
      </c>
      <c r="BE20" s="175" t="s">
        <v>82</v>
      </c>
      <c r="BF20" s="39"/>
    </row>
    <row r="21" spans="3:58" ht="20.25" customHeight="1" x14ac:dyDescent="0.2">
      <c r="C21" s="1"/>
      <c r="D21" s="98" t="s">
        <v>14</v>
      </c>
      <c r="E21" s="204"/>
      <c r="F21" s="209"/>
      <c r="G21" s="210"/>
      <c r="H21" s="220" t="s">
        <v>9</v>
      </c>
      <c r="I21" s="221"/>
      <c r="J21" s="222"/>
      <c r="K21" s="45"/>
      <c r="L21" s="216">
        <f>IF(OR(M19="",M20=""),"",ROUNDDOWN(M19*M20/3600,3))</f>
        <v>8.3000000000000004E-2</v>
      </c>
      <c r="M21" s="217"/>
      <c r="N21" s="217"/>
      <c r="O21" s="217"/>
      <c r="P21" s="217"/>
      <c r="Q21" s="217"/>
      <c r="R21" s="218"/>
      <c r="S21" s="215" t="s">
        <v>33</v>
      </c>
      <c r="T21" s="215"/>
      <c r="U21" s="215"/>
      <c r="V21" s="215"/>
      <c r="W21" s="45"/>
      <c r="X21" s="216">
        <f>IF(OR(Y19="",Y20=""),"",ROUNDDOWN(Y19*Y20/3600,3))</f>
        <v>7.4999999999999997E-2</v>
      </c>
      <c r="Y21" s="217"/>
      <c r="Z21" s="217"/>
      <c r="AA21" s="217"/>
      <c r="AB21" s="217"/>
      <c r="AC21" s="217"/>
      <c r="AD21" s="218"/>
      <c r="AE21" s="215" t="s">
        <v>33</v>
      </c>
      <c r="AF21" s="215"/>
      <c r="AG21" s="215"/>
      <c r="AH21" s="215"/>
      <c r="AI21" s="42"/>
      <c r="AJ21"/>
      <c r="AK21"/>
      <c r="AL21"/>
      <c r="AM21"/>
      <c r="AN21"/>
      <c r="AO21"/>
      <c r="AP21"/>
      <c r="AQ21"/>
      <c r="AR21"/>
      <c r="AS21"/>
      <c r="AU21" s="26"/>
      <c r="AV21" s="282"/>
      <c r="AW21" s="174"/>
      <c r="AX21" s="174"/>
      <c r="AY21" s="174"/>
      <c r="AZ21" s="174"/>
      <c r="BA21" s="175"/>
      <c r="BB21" s="174"/>
      <c r="BC21" s="174"/>
      <c r="BD21" s="197"/>
      <c r="BE21" s="175"/>
      <c r="BF21" s="4"/>
    </row>
    <row r="22" spans="3:58" ht="20.25" customHeight="1" x14ac:dyDescent="0.2">
      <c r="C22" s="1"/>
      <c r="D22" s="98" t="s">
        <v>26</v>
      </c>
      <c r="E22" s="264" t="s">
        <v>75</v>
      </c>
      <c r="F22" s="265"/>
      <c r="G22" s="265"/>
      <c r="H22" s="265"/>
      <c r="I22" s="265"/>
      <c r="J22" s="266"/>
      <c r="L22" s="302">
        <f>IF(AND(M17="",M20=""),"",M17+M20)</f>
        <v>330</v>
      </c>
      <c r="M22" s="303"/>
      <c r="N22" s="303"/>
      <c r="O22" s="303"/>
      <c r="P22" s="303"/>
      <c r="Q22" s="303"/>
      <c r="R22" s="304"/>
      <c r="S22" s="284" t="s">
        <v>57</v>
      </c>
      <c r="T22" s="285"/>
      <c r="U22" s="285"/>
      <c r="V22" s="286"/>
      <c r="X22" s="302">
        <f>IF(AND(Y17="",Y20=""),"",Y17+Y20)</f>
        <v>300</v>
      </c>
      <c r="Y22" s="303"/>
      <c r="Z22" s="303"/>
      <c r="AA22" s="303"/>
      <c r="AB22" s="303"/>
      <c r="AC22" s="303"/>
      <c r="AD22" s="304"/>
      <c r="AE22" s="284" t="s">
        <v>57</v>
      </c>
      <c r="AF22" s="285"/>
      <c r="AG22" s="285"/>
      <c r="AH22" s="286"/>
      <c r="AI22" s="42"/>
      <c r="AJ22"/>
      <c r="AK22"/>
      <c r="AL22"/>
      <c r="AM22"/>
      <c r="AN22"/>
      <c r="AO22"/>
      <c r="AP22"/>
      <c r="AQ22"/>
      <c r="AR22"/>
      <c r="AS22"/>
      <c r="AU22" s="26"/>
      <c r="AV22" s="282"/>
      <c r="AW22" s="98" t="s">
        <v>89</v>
      </c>
      <c r="AX22" s="180" t="s">
        <v>90</v>
      </c>
      <c r="AY22" s="175" t="s">
        <v>7</v>
      </c>
      <c r="AZ22" s="99" t="s">
        <v>91</v>
      </c>
      <c r="BA22" s="99" t="s">
        <v>129</v>
      </c>
      <c r="BB22" s="99" t="s">
        <v>132</v>
      </c>
      <c r="BC22" s="99" t="s">
        <v>92</v>
      </c>
      <c r="BD22" s="33" t="s">
        <v>133</v>
      </c>
      <c r="BE22" s="98" t="s">
        <v>114</v>
      </c>
      <c r="BF22" s="4"/>
    </row>
    <row r="23" spans="3:58" ht="20.25" customHeight="1" x14ac:dyDescent="0.2">
      <c r="C23" s="1"/>
      <c r="D23" s="98" t="s">
        <v>27</v>
      </c>
      <c r="E23" s="264" t="s">
        <v>76</v>
      </c>
      <c r="F23" s="265"/>
      <c r="G23" s="265"/>
      <c r="H23" s="265"/>
      <c r="I23" s="265"/>
      <c r="J23" s="266"/>
      <c r="K23" s="47"/>
      <c r="L23" s="261">
        <f>IF(AND(L18="",L21=""),"",IF(AND(L18&lt;&gt;"",L21=""),L18,IF(AND(L18="",L21&lt;&gt;""),L21,L18+L21)))</f>
        <v>2.5830000000000002</v>
      </c>
      <c r="M23" s="261"/>
      <c r="N23" s="261"/>
      <c r="O23" s="261"/>
      <c r="P23" s="261"/>
      <c r="Q23" s="261"/>
      <c r="R23" s="261"/>
      <c r="S23" s="284" t="s">
        <v>33</v>
      </c>
      <c r="T23" s="285"/>
      <c r="U23" s="285"/>
      <c r="V23" s="286"/>
      <c r="X23" s="261">
        <f>IF(AND(X18="",X21=""),"",IF(AND(X18&lt;&gt;"",X21=""),X18,IF(AND(X18="",X21&lt;&gt;""),X21,X18+X21)))</f>
        <v>2.1750000000000003</v>
      </c>
      <c r="Y23" s="261"/>
      <c r="Z23" s="261"/>
      <c r="AA23" s="261"/>
      <c r="AB23" s="261"/>
      <c r="AC23" s="261"/>
      <c r="AD23" s="261"/>
      <c r="AE23" s="284" t="s">
        <v>33</v>
      </c>
      <c r="AF23" s="285"/>
      <c r="AG23" s="285"/>
      <c r="AH23" s="286"/>
      <c r="AI23" s="42"/>
      <c r="AJ23"/>
      <c r="AK23"/>
      <c r="AL23"/>
      <c r="AM23"/>
      <c r="AN23"/>
      <c r="AO23"/>
      <c r="AP23"/>
      <c r="AQ23"/>
      <c r="AR23"/>
      <c r="AS23"/>
      <c r="AU23" s="26"/>
      <c r="AV23" s="282"/>
      <c r="AW23" s="98" t="s">
        <v>93</v>
      </c>
      <c r="AX23" s="180"/>
      <c r="AY23" s="175"/>
      <c r="AZ23" s="99" t="s">
        <v>94</v>
      </c>
      <c r="BA23" s="99" t="s">
        <v>130</v>
      </c>
      <c r="BB23" s="99" t="s">
        <v>132</v>
      </c>
      <c r="BC23" s="99" t="s">
        <v>95</v>
      </c>
      <c r="BD23" s="33" t="s">
        <v>131</v>
      </c>
      <c r="BE23" s="98" t="s">
        <v>114</v>
      </c>
      <c r="BF23" s="4"/>
    </row>
    <row r="24" spans="3:58" ht="20.25" customHeight="1" x14ac:dyDescent="0.2">
      <c r="C24" s="1"/>
      <c r="D24" s="41" t="s">
        <v>52</v>
      </c>
      <c r="E24" s="260" t="s">
        <v>50</v>
      </c>
      <c r="F24" s="260"/>
      <c r="G24" s="260"/>
      <c r="H24" s="260"/>
      <c r="I24" s="260"/>
      <c r="J24" s="260"/>
      <c r="K24" s="47"/>
      <c r="L24" s="261">
        <f>IFERROR(ROUNDDOWN(((M16*M17+M19*M20)/L22),3),"")</f>
        <v>28.181000000000001</v>
      </c>
      <c r="M24" s="261"/>
      <c r="N24" s="261"/>
      <c r="O24" s="261"/>
      <c r="P24" s="261"/>
      <c r="Q24" s="261"/>
      <c r="R24" s="261"/>
      <c r="S24" s="262" t="s">
        <v>65</v>
      </c>
      <c r="T24" s="262"/>
      <c r="U24" s="262"/>
      <c r="V24" s="262"/>
      <c r="X24" s="261">
        <f>IFERROR(ROUNDDOWN(((Y16*Y17+Y19*Y20)/X22),3),"")</f>
        <v>26.1</v>
      </c>
      <c r="Y24" s="261"/>
      <c r="Z24" s="261"/>
      <c r="AA24" s="261"/>
      <c r="AB24" s="261"/>
      <c r="AC24" s="261"/>
      <c r="AD24" s="261"/>
      <c r="AE24" s="262" t="s">
        <v>65</v>
      </c>
      <c r="AF24" s="262"/>
      <c r="AG24" s="262"/>
      <c r="AH24" s="262"/>
      <c r="AI24" s="42"/>
      <c r="AJ24"/>
      <c r="AK24"/>
      <c r="AL24"/>
      <c r="AM24"/>
      <c r="AN24"/>
      <c r="AO24"/>
      <c r="AP24"/>
      <c r="AQ24"/>
      <c r="AR24"/>
      <c r="AS24"/>
      <c r="AU24" s="26"/>
      <c r="AV24" s="282"/>
      <c r="AW24" s="98" t="s">
        <v>96</v>
      </c>
      <c r="AX24" s="180"/>
      <c r="AY24" s="175"/>
      <c r="AZ24" s="99" t="s">
        <v>97</v>
      </c>
      <c r="BA24" s="174" t="s">
        <v>98</v>
      </c>
      <c r="BB24" s="174"/>
      <c r="BC24" s="99" t="s">
        <v>99</v>
      </c>
      <c r="BD24" s="33" t="s">
        <v>134</v>
      </c>
      <c r="BE24" s="51" t="s">
        <v>136</v>
      </c>
      <c r="BF24" s="4"/>
    </row>
    <row r="25" spans="3:58" ht="20.25" hidden="1" customHeight="1" x14ac:dyDescent="0.2">
      <c r="C25" s="1"/>
      <c r="D25" s="41" t="s">
        <v>28</v>
      </c>
      <c r="E25" s="264" t="s">
        <v>30</v>
      </c>
      <c r="F25" s="265"/>
      <c r="G25" s="265"/>
      <c r="H25" s="265"/>
      <c r="I25" s="265"/>
      <c r="J25" s="266"/>
      <c r="K25" s="47"/>
      <c r="L25" s="48" t="s">
        <v>20</v>
      </c>
      <c r="M25" s="267" t="s">
        <v>70</v>
      </c>
      <c r="N25" s="268"/>
      <c r="O25" s="268"/>
      <c r="P25" s="268"/>
      <c r="Q25" s="268"/>
      <c r="R25" s="269"/>
      <c r="S25" s="239" t="s">
        <v>71</v>
      </c>
      <c r="T25" s="240"/>
      <c r="U25" s="240"/>
      <c r="V25" s="270"/>
      <c r="X25" s="110" t="s">
        <v>42</v>
      </c>
      <c r="Y25" s="267" t="s">
        <v>70</v>
      </c>
      <c r="Z25" s="268"/>
      <c r="AA25" s="268"/>
      <c r="AB25" s="268"/>
      <c r="AC25" s="268"/>
      <c r="AD25" s="269"/>
      <c r="AE25" s="239" t="s">
        <v>71</v>
      </c>
      <c r="AF25" s="240"/>
      <c r="AG25" s="240"/>
      <c r="AH25" s="270"/>
      <c r="AI25" s="49"/>
      <c r="AJ25"/>
      <c r="AK25"/>
      <c r="AL25" t="s">
        <v>59</v>
      </c>
      <c r="AM25"/>
      <c r="AN25"/>
      <c r="AO25"/>
      <c r="AP25"/>
      <c r="AQ25"/>
      <c r="AR25"/>
      <c r="AS25"/>
      <c r="AU25" s="26"/>
      <c r="AV25" s="282"/>
      <c r="AW25" s="98"/>
      <c r="AX25" s="180"/>
      <c r="AY25" s="33"/>
      <c r="AZ25" s="99" t="s">
        <v>97</v>
      </c>
      <c r="BA25" s="99" t="s">
        <v>98</v>
      </c>
      <c r="BB25" s="98"/>
      <c r="BC25" s="98"/>
      <c r="BD25" s="33"/>
      <c r="BE25" s="33"/>
      <c r="BF25" s="4"/>
    </row>
    <row r="26" spans="3:58" ht="20.25" hidden="1" customHeight="1" x14ac:dyDescent="0.2">
      <c r="C26" s="1"/>
      <c r="D26" s="41" t="s">
        <v>29</v>
      </c>
      <c r="E26" s="264" t="s">
        <v>31</v>
      </c>
      <c r="F26" s="265"/>
      <c r="G26" s="265"/>
      <c r="H26" s="265"/>
      <c r="I26" s="265"/>
      <c r="J26" s="266"/>
      <c r="K26" s="47"/>
      <c r="L26" s="267" t="s">
        <v>70</v>
      </c>
      <c r="M26" s="268"/>
      <c r="N26" s="268"/>
      <c r="O26" s="268"/>
      <c r="P26" s="268"/>
      <c r="Q26" s="268"/>
      <c r="R26" s="269"/>
      <c r="S26" s="239" t="s">
        <v>71</v>
      </c>
      <c r="T26" s="240"/>
      <c r="U26" s="240"/>
      <c r="V26" s="270"/>
      <c r="X26" s="267" t="s">
        <v>70</v>
      </c>
      <c r="Y26" s="268"/>
      <c r="Z26" s="268"/>
      <c r="AA26" s="268"/>
      <c r="AB26" s="268"/>
      <c r="AC26" s="268"/>
      <c r="AD26" s="269"/>
      <c r="AE26" s="239" t="s">
        <v>71</v>
      </c>
      <c r="AF26" s="240"/>
      <c r="AG26" s="240"/>
      <c r="AH26" s="270"/>
      <c r="AI26" s="49"/>
      <c r="AJ26"/>
      <c r="AK26"/>
      <c r="AL26" t="s">
        <v>59</v>
      </c>
      <c r="AM26"/>
      <c r="AN26"/>
      <c r="AO26"/>
      <c r="AP26"/>
      <c r="AQ26"/>
      <c r="AR26"/>
      <c r="AS26"/>
      <c r="AU26" s="26"/>
      <c r="AV26" s="282"/>
      <c r="AW26" s="98"/>
      <c r="AX26" s="180"/>
      <c r="AY26" s="33"/>
      <c r="AZ26" s="98"/>
      <c r="BA26" s="98"/>
      <c r="BB26" s="98"/>
      <c r="BC26" s="98"/>
      <c r="BD26" s="33"/>
      <c r="BE26" s="33"/>
      <c r="BF26" s="4"/>
    </row>
    <row r="27" spans="3:58" ht="20.25" customHeight="1" x14ac:dyDescent="0.2">
      <c r="C27" s="1"/>
      <c r="AI27" s="50"/>
      <c r="AJ27"/>
      <c r="AK27"/>
      <c r="AL27"/>
      <c r="AM27"/>
      <c r="AN27"/>
      <c r="AO27"/>
      <c r="AP27"/>
      <c r="AQ27"/>
      <c r="AR27"/>
      <c r="AS27"/>
      <c r="AU27" s="26"/>
      <c r="AV27" s="282"/>
      <c r="AW27" s="174" t="s">
        <v>100</v>
      </c>
      <c r="AX27" s="180"/>
      <c r="AY27" s="175" t="s">
        <v>101</v>
      </c>
      <c r="AZ27" s="174" t="s">
        <v>91</v>
      </c>
      <c r="BA27" s="174" t="s">
        <v>210</v>
      </c>
      <c r="BB27" s="174" t="s">
        <v>132</v>
      </c>
      <c r="BC27" s="174" t="s">
        <v>92</v>
      </c>
      <c r="BD27" s="197" t="s">
        <v>202</v>
      </c>
      <c r="BE27" s="175" t="s">
        <v>114</v>
      </c>
      <c r="BF27" s="4"/>
    </row>
    <row r="28" spans="3:58" ht="20.25" hidden="1" customHeight="1" x14ac:dyDescent="0.2">
      <c r="C28" s="1"/>
      <c r="D28" s="41" t="s">
        <v>53</v>
      </c>
      <c r="E28" s="250" t="s">
        <v>51</v>
      </c>
      <c r="F28" s="250"/>
      <c r="G28" s="250"/>
      <c r="H28" s="250"/>
      <c r="I28" s="250"/>
      <c r="J28" s="250"/>
      <c r="K28" s="47"/>
      <c r="L28" s="251" t="s">
        <v>70</v>
      </c>
      <c r="M28" s="251"/>
      <c r="N28" s="251"/>
      <c r="O28" s="251"/>
      <c r="P28" s="251"/>
      <c r="Q28" s="251"/>
      <c r="R28" s="251"/>
      <c r="S28" s="263" t="s">
        <v>71</v>
      </c>
      <c r="T28" s="263"/>
      <c r="U28" s="263"/>
      <c r="V28" s="263"/>
      <c r="X28" s="251" t="s">
        <v>70</v>
      </c>
      <c r="Y28" s="251"/>
      <c r="Z28" s="251"/>
      <c r="AA28" s="251"/>
      <c r="AB28" s="251"/>
      <c r="AC28" s="251"/>
      <c r="AD28" s="251"/>
      <c r="AE28" s="263" t="s">
        <v>71</v>
      </c>
      <c r="AF28" s="263"/>
      <c r="AG28" s="263"/>
      <c r="AH28" s="263"/>
      <c r="AI28" s="49"/>
      <c r="AJ28"/>
      <c r="AK28"/>
      <c r="AL28" t="s">
        <v>59</v>
      </c>
      <c r="AM28"/>
      <c r="AN28"/>
      <c r="AO28"/>
      <c r="AP28"/>
      <c r="AQ28"/>
      <c r="AR28"/>
      <c r="AS28"/>
      <c r="AU28" s="26"/>
      <c r="AV28" s="282"/>
      <c r="AW28" s="174"/>
      <c r="AX28" s="180"/>
      <c r="AY28" s="175"/>
      <c r="AZ28" s="174"/>
      <c r="BA28" s="174"/>
      <c r="BB28" s="174"/>
      <c r="BC28" s="174"/>
      <c r="BD28" s="197"/>
      <c r="BE28" s="175"/>
      <c r="BF28" s="4"/>
    </row>
    <row r="29" spans="3:58" ht="20.25" customHeight="1" x14ac:dyDescent="0.2">
      <c r="C29" s="1"/>
      <c r="D29" s="109" t="s">
        <v>55</v>
      </c>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4"/>
      <c r="AJ29"/>
      <c r="AK29"/>
      <c r="AL29"/>
      <c r="AM29"/>
      <c r="AN29"/>
      <c r="AO29"/>
      <c r="AP29"/>
      <c r="AQ29"/>
      <c r="AR29"/>
      <c r="AS29"/>
      <c r="AU29" s="1"/>
      <c r="AV29" s="282"/>
      <c r="AW29" s="174"/>
      <c r="AX29" s="180"/>
      <c r="AY29" s="175"/>
      <c r="AZ29" s="174"/>
      <c r="BA29" s="174"/>
      <c r="BB29" s="174"/>
      <c r="BC29" s="174"/>
      <c r="BD29" s="197"/>
      <c r="BE29" s="175"/>
      <c r="BF29" s="4"/>
    </row>
    <row r="30" spans="3:58" ht="20.25" customHeight="1" x14ac:dyDescent="0.2">
      <c r="C30" s="1"/>
      <c r="D30" s="132" t="s">
        <v>54</v>
      </c>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52"/>
      <c r="AJ30"/>
      <c r="AK30"/>
      <c r="AL30"/>
      <c r="AM30"/>
      <c r="AN30"/>
      <c r="AO30"/>
      <c r="AP30"/>
      <c r="AQ30"/>
      <c r="AR30"/>
      <c r="AS30"/>
      <c r="AU30" s="1"/>
      <c r="AV30" s="282"/>
      <c r="AW30" s="174" t="s">
        <v>102</v>
      </c>
      <c r="AX30" s="180"/>
      <c r="AY30" s="175"/>
      <c r="AZ30" s="174" t="s">
        <v>94</v>
      </c>
      <c r="BA30" s="174" t="s">
        <v>211</v>
      </c>
      <c r="BB30" s="174" t="s">
        <v>132</v>
      </c>
      <c r="BC30" s="174" t="s">
        <v>95</v>
      </c>
      <c r="BD30" s="197" t="s">
        <v>201</v>
      </c>
      <c r="BE30" s="175" t="s">
        <v>114</v>
      </c>
      <c r="BF30" s="4"/>
    </row>
    <row r="31" spans="3:58" ht="20.25" customHeight="1" x14ac:dyDescent="0.2">
      <c r="C31" s="1"/>
      <c r="D31" s="132"/>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52"/>
      <c r="AJ31"/>
      <c r="AK31"/>
      <c r="AL31"/>
      <c r="AM31"/>
      <c r="AN31"/>
      <c r="AO31"/>
      <c r="AP31"/>
      <c r="AQ31"/>
      <c r="AR31"/>
      <c r="AS31"/>
      <c r="AU31" s="1"/>
      <c r="AV31" s="282"/>
      <c r="AW31" s="174"/>
      <c r="AX31" s="180"/>
      <c r="AY31" s="175"/>
      <c r="AZ31" s="174"/>
      <c r="BA31" s="174"/>
      <c r="BB31" s="174"/>
      <c r="BC31" s="174"/>
      <c r="BD31" s="198"/>
      <c r="BE31" s="175"/>
      <c r="BF31" s="4"/>
    </row>
    <row r="32" spans="3:58" ht="20.25" customHeight="1" x14ac:dyDescent="0.2">
      <c r="C32" s="1"/>
      <c r="D32" s="132"/>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52"/>
      <c r="AJ32"/>
      <c r="AK32"/>
      <c r="AL32"/>
      <c r="AM32"/>
      <c r="AN32"/>
      <c r="AO32"/>
      <c r="AP32"/>
      <c r="AQ32"/>
      <c r="AR32"/>
      <c r="AS32"/>
      <c r="AU32" s="1"/>
      <c r="AV32" s="282"/>
      <c r="AW32" s="99" t="s">
        <v>103</v>
      </c>
      <c r="AX32" s="180"/>
      <c r="AY32" s="175"/>
      <c r="AZ32" s="99" t="s">
        <v>97</v>
      </c>
      <c r="BA32" s="174" t="s">
        <v>98</v>
      </c>
      <c r="BB32" s="174"/>
      <c r="BC32" s="99" t="s">
        <v>99</v>
      </c>
      <c r="BD32" s="33" t="s">
        <v>135</v>
      </c>
      <c r="BE32" s="51" t="s">
        <v>137</v>
      </c>
      <c r="BF32" s="4"/>
    </row>
    <row r="33" spans="3:58" ht="18.75" customHeight="1" x14ac:dyDescent="0.2">
      <c r="C33" s="1"/>
      <c r="F33" s="109" t="s">
        <v>60</v>
      </c>
      <c r="G33" s="109"/>
      <c r="H33" s="170">
        <v>2026</v>
      </c>
      <c r="I33" s="170"/>
      <c r="J33" s="90" t="s">
        <v>61</v>
      </c>
      <c r="K33" s="371">
        <v>6</v>
      </c>
      <c r="L33" s="90" t="s">
        <v>63</v>
      </c>
      <c r="M33" s="371">
        <v>1</v>
      </c>
      <c r="N33" s="90" t="s">
        <v>62</v>
      </c>
      <c r="O33" s="90"/>
      <c r="AI33" s="4"/>
      <c r="AJ33"/>
      <c r="AK33"/>
      <c r="AL33"/>
      <c r="AM33"/>
      <c r="AN33"/>
      <c r="AO33"/>
      <c r="AP33"/>
      <c r="AQ33"/>
      <c r="AR33"/>
      <c r="AS33"/>
      <c r="AU33" s="1"/>
      <c r="AV33" s="282"/>
      <c r="AW33" s="173" t="s">
        <v>104</v>
      </c>
      <c r="AX33" s="174" t="s">
        <v>105</v>
      </c>
      <c r="AY33" s="174"/>
      <c r="AZ33" s="174"/>
      <c r="BA33" s="174" t="s">
        <v>98</v>
      </c>
      <c r="BB33" s="174"/>
      <c r="BC33" s="174" t="s">
        <v>95</v>
      </c>
      <c r="BD33" s="331" t="s">
        <v>232</v>
      </c>
      <c r="BE33" s="318" t="s">
        <v>138</v>
      </c>
      <c r="BF33" s="4"/>
    </row>
    <row r="34" spans="3:58" ht="20.25" customHeight="1" x14ac:dyDescent="0.2">
      <c r="C34" s="1"/>
      <c r="Q34" s="59"/>
      <c r="AI34" s="4"/>
      <c r="AJ34"/>
      <c r="AK34"/>
      <c r="AL34"/>
      <c r="AM34"/>
      <c r="AN34"/>
      <c r="AO34"/>
      <c r="AP34"/>
      <c r="AQ34"/>
      <c r="AR34"/>
      <c r="AS34"/>
      <c r="AU34" s="1"/>
      <c r="AV34" s="282"/>
      <c r="AW34" s="173"/>
      <c r="AX34" s="174"/>
      <c r="AY34" s="174"/>
      <c r="AZ34" s="174"/>
      <c r="BA34" s="174"/>
      <c r="BB34" s="174"/>
      <c r="BC34" s="174"/>
      <c r="BD34" s="332"/>
      <c r="BE34" s="319"/>
      <c r="BF34" s="4"/>
    </row>
    <row r="35" spans="3:58" ht="20.25" customHeight="1" x14ac:dyDescent="0.2">
      <c r="C35" s="1"/>
      <c r="F35" s="104" t="s">
        <v>43</v>
      </c>
      <c r="G35" s="104"/>
      <c r="H35" s="104"/>
      <c r="I35" s="305" t="s">
        <v>174</v>
      </c>
      <c r="J35" s="305"/>
      <c r="K35" s="305"/>
      <c r="L35" s="305"/>
      <c r="M35" s="305"/>
      <c r="N35" s="305"/>
      <c r="O35" s="305"/>
      <c r="P35" s="305"/>
      <c r="Q35" s="305"/>
      <c r="R35" s="305"/>
      <c r="S35" s="305"/>
      <c r="T35" s="305"/>
      <c r="U35" s="305"/>
      <c r="V35" s="305"/>
      <c r="X35" s="56"/>
      <c r="Y35" s="3"/>
      <c r="Z35" s="3"/>
      <c r="AA35" s="3"/>
      <c r="AB35" s="3"/>
      <c r="AC35" s="3"/>
      <c r="AD35" s="3"/>
      <c r="AE35" s="3"/>
      <c r="AF35" s="3"/>
      <c r="AG35" s="3"/>
      <c r="AH35" s="3"/>
      <c r="AI35" s="4"/>
      <c r="AJ35"/>
      <c r="AK35"/>
      <c r="AL35"/>
      <c r="AM35"/>
      <c r="AN35"/>
      <c r="AO35"/>
      <c r="AP35"/>
      <c r="AQ35"/>
      <c r="AR35"/>
      <c r="AS35"/>
      <c r="AU35" s="1"/>
      <c r="AV35" s="282"/>
      <c r="AW35" s="97" t="s">
        <v>106</v>
      </c>
      <c r="AX35" s="171" t="s">
        <v>107</v>
      </c>
      <c r="AY35" s="172"/>
      <c r="AZ35" s="173"/>
      <c r="BA35" s="171" t="s">
        <v>98</v>
      </c>
      <c r="BB35" s="173"/>
      <c r="BC35" s="99" t="s">
        <v>99</v>
      </c>
      <c r="BD35" s="53" t="s">
        <v>185</v>
      </c>
      <c r="BE35" s="51" t="s">
        <v>139</v>
      </c>
      <c r="BF35" s="4"/>
    </row>
    <row r="36" spans="3:58" ht="20.25" customHeight="1" x14ac:dyDescent="0.2">
      <c r="C36" s="1"/>
      <c r="AI36" s="54"/>
      <c r="AU36" s="1"/>
      <c r="AV36" s="282"/>
      <c r="AW36" s="326" t="s">
        <v>109</v>
      </c>
      <c r="AX36" s="328" t="s">
        <v>110</v>
      </c>
      <c r="AY36" s="328"/>
      <c r="AZ36" s="328"/>
      <c r="BA36" s="329" t="s">
        <v>98</v>
      </c>
      <c r="BB36" s="326"/>
      <c r="BC36" s="174" t="s">
        <v>99</v>
      </c>
      <c r="BD36" s="331" t="s">
        <v>184</v>
      </c>
      <c r="BE36" s="318" t="s">
        <v>140</v>
      </c>
      <c r="BF36" s="4"/>
    </row>
    <row r="37" spans="3:58" ht="20.25" customHeight="1" x14ac:dyDescent="0.2">
      <c r="C37" s="1"/>
      <c r="F37" s="104" t="s">
        <v>1</v>
      </c>
      <c r="G37" s="104"/>
      <c r="H37" s="104"/>
      <c r="I37" s="55" t="s">
        <v>175</v>
      </c>
      <c r="J37" s="55"/>
      <c r="K37" s="55"/>
      <c r="L37" s="55"/>
      <c r="M37" s="55"/>
      <c r="N37" s="55"/>
      <c r="O37" s="3"/>
      <c r="P37" s="56"/>
      <c r="Q37" s="3"/>
      <c r="R37" s="104" t="s">
        <v>64</v>
      </c>
      <c r="S37" s="104"/>
      <c r="T37" s="104"/>
      <c r="U37" s="104"/>
      <c r="V37" s="104"/>
      <c r="W37" s="57" t="s">
        <v>176</v>
      </c>
      <c r="X37" s="57"/>
      <c r="Y37" s="57"/>
      <c r="Z37" s="57"/>
      <c r="AA37" s="57"/>
      <c r="AB37" s="57"/>
      <c r="AC37" s="57"/>
      <c r="AD37" s="57"/>
      <c r="AE37" s="57"/>
      <c r="AF37" s="57"/>
      <c r="AG37" s="3"/>
      <c r="AH37" s="3"/>
      <c r="AI37" s="4"/>
      <c r="AU37" s="1"/>
      <c r="AV37" s="283"/>
      <c r="AW37" s="327"/>
      <c r="AX37" s="328"/>
      <c r="AY37" s="328"/>
      <c r="AZ37" s="328"/>
      <c r="BA37" s="330"/>
      <c r="BB37" s="327"/>
      <c r="BC37" s="174"/>
      <c r="BD37" s="332"/>
      <c r="BE37" s="319"/>
      <c r="BF37" s="4"/>
    </row>
    <row r="38" spans="3:58" ht="20.25" customHeight="1" x14ac:dyDescent="0.2">
      <c r="C38" s="1"/>
      <c r="R38" s="85"/>
      <c r="S38" s="85"/>
      <c r="T38" s="85"/>
      <c r="U38" s="85"/>
      <c r="V38" s="85"/>
      <c r="W38" s="85"/>
      <c r="X38" s="85"/>
      <c r="Y38" s="85"/>
      <c r="Z38" s="85"/>
      <c r="AA38" s="85"/>
      <c r="AB38" s="85"/>
      <c r="AC38" s="85"/>
      <c r="AD38" s="85"/>
      <c r="AE38" s="85"/>
      <c r="AF38" s="85"/>
      <c r="AG38" s="85"/>
      <c r="AH38" s="85"/>
      <c r="AI38" s="54"/>
      <c r="AJ38" s="47"/>
      <c r="AU38" s="1"/>
      <c r="AV38" s="3"/>
      <c r="AW38" s="3"/>
      <c r="AX38" s="3"/>
      <c r="AY38" s="3"/>
      <c r="AZ38" s="3"/>
      <c r="BA38" s="3"/>
      <c r="BB38" s="3"/>
      <c r="BC38" s="3"/>
      <c r="BD38" s="3"/>
      <c r="BE38" s="3"/>
      <c r="BF38" s="54"/>
    </row>
    <row r="39" spans="3:58" ht="16.5" customHeight="1" x14ac:dyDescent="0.2">
      <c r="C39" s="1"/>
      <c r="F39" s="104" t="s">
        <v>44</v>
      </c>
      <c r="G39" s="104"/>
      <c r="H39" s="104"/>
      <c r="I39" s="305" t="s">
        <v>177</v>
      </c>
      <c r="J39" s="305"/>
      <c r="K39" s="305"/>
      <c r="L39" s="305"/>
      <c r="M39" s="305"/>
      <c r="N39" s="305"/>
      <c r="O39" s="305"/>
      <c r="P39" s="305"/>
      <c r="Q39" s="305"/>
      <c r="R39" s="305"/>
      <c r="S39" s="305"/>
      <c r="T39" s="305"/>
      <c r="U39" s="305"/>
      <c r="V39" s="305"/>
      <c r="W39" s="305"/>
      <c r="X39" s="305"/>
      <c r="Y39" s="305"/>
      <c r="Z39" s="305"/>
      <c r="AA39" s="305"/>
      <c r="AB39" s="305"/>
      <c r="AC39" s="305"/>
      <c r="AD39" s="305"/>
      <c r="AE39" s="305"/>
      <c r="AF39" s="105"/>
      <c r="AG39" s="3"/>
      <c r="AH39" s="3"/>
      <c r="AI39" s="58"/>
      <c r="AU39" s="1"/>
      <c r="AV39" s="83" t="s">
        <v>145</v>
      </c>
      <c r="AW39" s="3"/>
      <c r="AX39" s="3"/>
      <c r="AY39" s="3"/>
      <c r="AZ39" s="3"/>
      <c r="BA39" s="3"/>
      <c r="BB39" s="3"/>
      <c r="BF39" s="4"/>
    </row>
    <row r="40" spans="3:58" ht="20.25" customHeight="1" x14ac:dyDescent="0.2">
      <c r="C40" s="1"/>
      <c r="AI40" s="54"/>
      <c r="AU40" s="1"/>
      <c r="AV40" s="2" t="s">
        <v>203</v>
      </c>
      <c r="AW40" s="2"/>
      <c r="AY40" s="14"/>
      <c r="BA40" s="2"/>
      <c r="BB40" s="14"/>
      <c r="BF40" s="4"/>
    </row>
    <row r="41" spans="3:58" ht="18" customHeight="1" x14ac:dyDescent="0.2">
      <c r="C41" s="1"/>
      <c r="F41" s="161" t="s">
        <v>45</v>
      </c>
      <c r="G41" s="161"/>
      <c r="H41" s="161"/>
      <c r="I41" s="305" t="s">
        <v>177</v>
      </c>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
      <c r="AH41" s="3"/>
      <c r="AI41" s="4"/>
      <c r="AU41" s="1"/>
      <c r="AV41" s="59" t="s">
        <v>204</v>
      </c>
      <c r="AW41" s="2"/>
      <c r="AY41" s="14"/>
      <c r="BA41" s="2"/>
      <c r="BB41" s="14"/>
      <c r="BF41" s="4"/>
    </row>
    <row r="42" spans="3:58" ht="20.25" customHeight="1" x14ac:dyDescent="0.2">
      <c r="C42" s="1"/>
      <c r="F42" s="161"/>
      <c r="G42" s="161"/>
      <c r="H42" s="161"/>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3"/>
      <c r="AH42" s="3"/>
      <c r="AI42" s="54"/>
      <c r="AU42" s="1"/>
      <c r="AV42" s="2" t="s">
        <v>197</v>
      </c>
      <c r="AW42" s="2"/>
      <c r="AY42" s="14"/>
      <c r="BA42" s="2"/>
      <c r="BB42" s="14"/>
      <c r="BF42" s="4"/>
    </row>
    <row r="43" spans="3:58" ht="18" customHeight="1" x14ac:dyDescent="0.2">
      <c r="C43" s="1"/>
      <c r="D43" s="320" t="s">
        <v>250</v>
      </c>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95"/>
      <c r="AJ43" s="47"/>
      <c r="AU43" s="1"/>
      <c r="AV43" s="2" t="s">
        <v>146</v>
      </c>
      <c r="AW43" s="2"/>
      <c r="AX43" s="2"/>
      <c r="BA43" s="2"/>
      <c r="BE43" s="3"/>
      <c r="BF43" s="4"/>
    </row>
    <row r="44" spans="3:58" ht="20.25" customHeight="1" x14ac:dyDescent="0.2">
      <c r="C44" s="1"/>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95"/>
      <c r="AJ44" s="47"/>
      <c r="AU44" s="1"/>
      <c r="AV44" s="2" t="s">
        <v>198</v>
      </c>
      <c r="AW44" s="2"/>
      <c r="AX44" s="2"/>
      <c r="BA44" s="2"/>
      <c r="BE44" s="3"/>
      <c r="BF44" s="4"/>
    </row>
    <row r="45" spans="3:58" ht="20.25" customHeight="1" x14ac:dyDescent="0.2">
      <c r="C45" s="1"/>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95"/>
      <c r="AJ45" s="47"/>
      <c r="AU45" s="1"/>
      <c r="AV45" s="60"/>
      <c r="AW45" s="3"/>
      <c r="AX45" s="3"/>
      <c r="AY45" s="3"/>
      <c r="AZ45" s="3"/>
      <c r="BA45" s="3"/>
      <c r="BB45" s="3"/>
      <c r="BC45" s="3"/>
      <c r="BD45" s="3"/>
      <c r="BE45" s="3"/>
      <c r="BF45" s="4"/>
    </row>
    <row r="46" spans="3:58" ht="20.25" customHeight="1" x14ac:dyDescent="0.2">
      <c r="C46" s="1"/>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47"/>
      <c r="AH46" s="47"/>
      <c r="AI46" s="58"/>
      <c r="AU46" s="1"/>
      <c r="AV46" s="60"/>
      <c r="AW46" s="3"/>
      <c r="AX46" s="3"/>
      <c r="AY46" s="3"/>
      <c r="AZ46" s="3"/>
      <c r="BA46" s="3"/>
      <c r="BB46" s="3"/>
      <c r="BC46" s="3"/>
      <c r="BD46" s="3"/>
      <c r="BE46" s="3"/>
      <c r="BF46" s="4"/>
    </row>
    <row r="47" spans="3:58" ht="20.25" customHeight="1" x14ac:dyDescent="0.2">
      <c r="C47" s="1"/>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47"/>
      <c r="AH47" s="47"/>
      <c r="AI47" s="58"/>
      <c r="AU47" s="1"/>
      <c r="AV47" s="60"/>
      <c r="AW47" s="3"/>
      <c r="AX47" s="3"/>
      <c r="AY47" s="3"/>
      <c r="AZ47" s="3"/>
      <c r="BA47" s="3"/>
      <c r="BB47" s="3"/>
      <c r="BC47" s="3"/>
      <c r="BD47" s="3"/>
      <c r="BE47" s="3"/>
      <c r="BF47" s="4"/>
    </row>
    <row r="48" spans="3:58" ht="20.25" customHeight="1" x14ac:dyDescent="0.2">
      <c r="C48" s="299" t="s">
        <v>189</v>
      </c>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1"/>
      <c r="AU48" s="1"/>
      <c r="AV48" s="60"/>
      <c r="AW48" s="3"/>
      <c r="AX48" s="3"/>
      <c r="AY48" s="3"/>
      <c r="AZ48" s="3"/>
      <c r="BA48" s="3"/>
      <c r="BB48" s="3"/>
      <c r="BC48" s="3"/>
      <c r="BD48" s="3"/>
      <c r="BE48" s="3"/>
      <c r="BF48" s="4"/>
    </row>
    <row r="49" spans="3:58" ht="20.25" customHeight="1" thickBot="1" x14ac:dyDescent="0.25">
      <c r="C49" s="101"/>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3"/>
      <c r="AU49" s="61"/>
      <c r="AV49" s="3"/>
      <c r="AW49" s="3"/>
      <c r="AX49" s="3"/>
      <c r="AY49" s="3"/>
      <c r="AZ49" s="3"/>
      <c r="BA49" s="3"/>
      <c r="BB49" s="3"/>
      <c r="BC49" s="3"/>
      <c r="BD49" s="3"/>
      <c r="BE49" s="3"/>
      <c r="BF49" s="4"/>
    </row>
    <row r="50" spans="3:58" ht="20.25" customHeight="1" x14ac:dyDescent="0.2">
      <c r="C50" s="1"/>
      <c r="D50" s="85"/>
      <c r="I50" s="188" t="s">
        <v>168</v>
      </c>
      <c r="J50" s="189"/>
      <c r="K50" s="189"/>
      <c r="L50" s="189"/>
      <c r="M50" s="189"/>
      <c r="N50" s="189"/>
      <c r="O50" s="189"/>
      <c r="P50" s="188" t="str">
        <f>IF($AA$50="","",IF($AA$50="OK","OK","NG"))</f>
        <v>OK</v>
      </c>
      <c r="Q50" s="189"/>
      <c r="R50" s="192"/>
      <c r="S50" s="85"/>
      <c r="T50" s="102"/>
      <c r="U50" s="277" t="s">
        <v>149</v>
      </c>
      <c r="V50" s="277"/>
      <c r="W50" s="277"/>
      <c r="X50" s="277"/>
      <c r="Y50" s="277"/>
      <c r="Z50" s="277"/>
      <c r="AA50" s="277" t="str">
        <f>IF(OR($L$24="",$X$24=""),"",IF(($L$24-$X$24*$X$22/$L$22)&gt;0,"OK","NG"))</f>
        <v>OK</v>
      </c>
      <c r="AB50" s="277"/>
      <c r="AC50" s="277"/>
      <c r="AI50" s="4"/>
      <c r="AU50" s="1"/>
      <c r="BF50" s="4"/>
    </row>
    <row r="51" spans="3:58" ht="20.25" customHeight="1" thickBot="1" x14ac:dyDescent="0.25">
      <c r="C51" s="1"/>
      <c r="D51" s="62"/>
      <c r="I51" s="190"/>
      <c r="J51" s="191"/>
      <c r="K51" s="191"/>
      <c r="L51" s="191"/>
      <c r="M51" s="191"/>
      <c r="N51" s="191"/>
      <c r="O51" s="191"/>
      <c r="P51" s="190"/>
      <c r="Q51" s="191"/>
      <c r="R51" s="193"/>
      <c r="S51" s="47"/>
      <c r="T51" s="102"/>
      <c r="U51" s="279"/>
      <c r="V51" s="279"/>
      <c r="W51" s="279"/>
      <c r="X51" s="279"/>
      <c r="Y51" s="279"/>
      <c r="Z51" s="279"/>
      <c r="AA51" s="279"/>
      <c r="AB51" s="279"/>
      <c r="AC51" s="279"/>
      <c r="AI51" s="4"/>
      <c r="AU51" s="1"/>
      <c r="BF51" s="4"/>
    </row>
    <row r="52" spans="3:58" ht="20.25" customHeight="1" x14ac:dyDescent="0.2">
      <c r="C52" s="1"/>
      <c r="O52" s="15"/>
      <c r="P52" s="15"/>
      <c r="Q52" s="15"/>
      <c r="S52" s="15"/>
      <c r="T52" s="15"/>
      <c r="V52" s="15"/>
      <c r="W52" s="15"/>
      <c r="AI52" s="4"/>
      <c r="AU52" s="1"/>
      <c r="BF52" s="4"/>
    </row>
    <row r="53" spans="3:58" ht="20.25" customHeight="1" x14ac:dyDescent="0.2">
      <c r="C53" s="1"/>
      <c r="D53" s="62"/>
      <c r="P53" s="15"/>
      <c r="Q53" s="15"/>
      <c r="R53" s="15"/>
      <c r="T53" s="15"/>
      <c r="U53" s="15"/>
      <c r="W53" s="15"/>
      <c r="X53" s="15"/>
      <c r="AI53" s="4"/>
      <c r="AU53" s="1"/>
      <c r="BF53" s="4"/>
    </row>
    <row r="54" spans="3:58" ht="20.25" customHeight="1" x14ac:dyDescent="0.2">
      <c r="C54" s="5"/>
      <c r="D54" s="6"/>
      <c r="E54" s="63"/>
      <c r="F54" s="6"/>
      <c r="G54" s="6"/>
      <c r="H54" s="6"/>
      <c r="I54" s="6"/>
      <c r="J54" s="6"/>
      <c r="K54" s="6"/>
      <c r="L54" s="6"/>
      <c r="M54" s="6"/>
      <c r="N54" s="6"/>
      <c r="O54" s="6"/>
      <c r="P54" s="6"/>
      <c r="Q54" s="6"/>
      <c r="R54" s="6"/>
      <c r="S54" s="6"/>
      <c r="T54" s="6"/>
      <c r="U54" s="6"/>
      <c r="V54" s="6"/>
      <c r="W54" s="6"/>
      <c r="X54" s="6"/>
      <c r="Y54" s="6"/>
      <c r="Z54" s="6"/>
      <c r="AA54" s="6"/>
      <c r="AB54" s="63"/>
      <c r="AC54" s="63"/>
      <c r="AD54" s="63"/>
      <c r="AE54" s="63"/>
      <c r="AF54" s="63"/>
      <c r="AG54" s="63"/>
      <c r="AH54" s="63"/>
      <c r="AI54" s="64"/>
      <c r="AJ54" s="85"/>
      <c r="AU54" s="5"/>
      <c r="AV54" s="6"/>
      <c r="AW54" s="107"/>
      <c r="AX54" s="107"/>
      <c r="AY54" s="6"/>
      <c r="AZ54" s="6"/>
      <c r="BA54" s="107"/>
      <c r="BB54" s="6"/>
      <c r="BC54" s="6"/>
      <c r="BD54" s="6"/>
      <c r="BE54" s="6"/>
      <c r="BF54" s="7"/>
    </row>
    <row r="55" spans="3:58" ht="20.25" customHeight="1" x14ac:dyDescent="0.2">
      <c r="E55" s="85"/>
      <c r="AB55" s="85"/>
      <c r="AC55" s="85"/>
      <c r="AD55" s="85"/>
      <c r="AE55" s="85"/>
      <c r="AF55" s="85"/>
      <c r="AG55" s="85"/>
      <c r="AH55" s="85"/>
      <c r="AI55" s="85"/>
      <c r="AJ55" s="85"/>
      <c r="AU55" s="65"/>
      <c r="AV55" s="65"/>
      <c r="AW55" s="106"/>
      <c r="AX55" s="106"/>
      <c r="AY55" s="65"/>
      <c r="AZ55" s="65"/>
      <c r="BA55" s="106"/>
      <c r="BB55" s="65"/>
      <c r="BC55" s="65"/>
      <c r="BD55" s="65"/>
      <c r="BE55" s="65"/>
      <c r="BF55" s="65"/>
    </row>
    <row r="56" spans="3:58" ht="27" customHeight="1" x14ac:dyDescent="0.2">
      <c r="C56" s="66"/>
      <c r="D56" s="67"/>
      <c r="E56" s="68" t="s">
        <v>178</v>
      </c>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70"/>
      <c r="AK56" s="65"/>
      <c r="AL56" s="65"/>
      <c r="AM56" s="65"/>
      <c r="AN56" s="65"/>
      <c r="AO56" s="65"/>
      <c r="AP56" s="65"/>
      <c r="AQ56" s="65"/>
      <c r="AR56" s="65"/>
      <c r="AS56" s="65"/>
      <c r="AT56" s="65"/>
      <c r="AU56" s="65"/>
      <c r="AV56" s="65"/>
      <c r="AW56" s="106"/>
      <c r="AX56" s="106"/>
      <c r="AY56" s="65"/>
      <c r="AZ56" s="65"/>
      <c r="BA56" s="106"/>
      <c r="BB56" s="65"/>
      <c r="BC56" s="65"/>
      <c r="BD56" s="65"/>
      <c r="BE56" s="65"/>
      <c r="BF56" s="71"/>
    </row>
    <row r="57" spans="3:58" ht="20.25" customHeight="1" x14ac:dyDescent="0.2">
      <c r="C57" s="1"/>
      <c r="D57" s="85"/>
      <c r="E57" s="321" t="s">
        <v>229</v>
      </c>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1"/>
      <c r="AF57" s="321"/>
      <c r="AG57" s="321"/>
      <c r="AH57" s="321"/>
      <c r="AI57" s="321"/>
      <c r="AJ57" s="72"/>
      <c r="AV57" s="11"/>
      <c r="BF57" s="4"/>
    </row>
    <row r="58" spans="3:58" ht="20.25" customHeight="1" x14ac:dyDescent="0.2">
      <c r="C58" s="1"/>
      <c r="D58" s="85"/>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72"/>
      <c r="AV58" s="11"/>
      <c r="BD58" s="14"/>
      <c r="BF58" s="4"/>
    </row>
    <row r="59" spans="3:58" ht="20.25" customHeight="1" x14ac:dyDescent="0.2">
      <c r="C59" s="1"/>
      <c r="D59" s="72"/>
      <c r="E59" s="306" t="s">
        <v>179</v>
      </c>
      <c r="F59" s="306"/>
      <c r="G59" s="306"/>
      <c r="H59" s="306"/>
      <c r="I59" s="306"/>
      <c r="J59" s="306"/>
      <c r="K59" s="307" t="s">
        <v>180</v>
      </c>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72"/>
      <c r="AV59" s="73"/>
      <c r="AW59" s="130"/>
      <c r="AX59" s="130"/>
      <c r="AY59" s="130"/>
      <c r="AZ59" s="130"/>
      <c r="BA59" s="130"/>
      <c r="BB59" s="130"/>
      <c r="BC59" s="130"/>
      <c r="BF59" s="4"/>
    </row>
    <row r="60" spans="3:58" ht="20.25" customHeight="1" x14ac:dyDescent="0.2">
      <c r="C60" s="1"/>
      <c r="D60" s="74"/>
      <c r="E60" s="308" t="s">
        <v>181</v>
      </c>
      <c r="F60" s="309"/>
      <c r="G60" s="309"/>
      <c r="H60" s="309"/>
      <c r="I60" s="309"/>
      <c r="J60" s="310"/>
      <c r="K60" s="317" t="s">
        <v>230</v>
      </c>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72"/>
      <c r="AV60" s="73"/>
      <c r="AW60" s="130"/>
      <c r="AX60" s="130"/>
      <c r="AY60" s="130"/>
      <c r="AZ60" s="130"/>
      <c r="BA60" s="130"/>
      <c r="BB60" s="130"/>
      <c r="BC60" s="130"/>
      <c r="BF60" s="4"/>
    </row>
    <row r="61" spans="3:58" ht="20.25" customHeight="1" x14ac:dyDescent="0.2">
      <c r="C61" s="1"/>
      <c r="D61" s="72"/>
      <c r="E61" s="311"/>
      <c r="F61" s="312"/>
      <c r="G61" s="312"/>
      <c r="H61" s="312"/>
      <c r="I61" s="312"/>
      <c r="J61" s="313"/>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72"/>
      <c r="AV61" s="73"/>
      <c r="AW61" s="130"/>
      <c r="AX61" s="130"/>
      <c r="AY61" s="130"/>
      <c r="AZ61" s="130"/>
      <c r="BA61" s="130"/>
      <c r="BB61" s="130"/>
      <c r="BC61" s="130"/>
      <c r="BF61" s="4"/>
    </row>
    <row r="62" spans="3:58" ht="20.25" customHeight="1" x14ac:dyDescent="0.2">
      <c r="C62" s="1"/>
      <c r="D62" s="72"/>
      <c r="E62" s="314"/>
      <c r="F62" s="315"/>
      <c r="G62" s="315"/>
      <c r="H62" s="315"/>
      <c r="I62" s="315"/>
      <c r="J62" s="316"/>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72"/>
      <c r="AV62" s="73"/>
      <c r="AW62" s="2"/>
      <c r="AX62" s="2"/>
      <c r="BA62" s="2"/>
      <c r="BF62" s="4"/>
    </row>
    <row r="63" spans="3:58" ht="20.25" customHeight="1" x14ac:dyDescent="0.2">
      <c r="C63" s="1"/>
      <c r="D63" s="72"/>
      <c r="E63" s="277" t="s">
        <v>149</v>
      </c>
      <c r="F63" s="277"/>
      <c r="G63" s="277"/>
      <c r="H63" s="277"/>
      <c r="I63" s="277"/>
      <c r="J63" s="277"/>
      <c r="K63" s="278" t="s">
        <v>194</v>
      </c>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72"/>
      <c r="AV63" s="73"/>
      <c r="AW63" s="2"/>
      <c r="AX63" s="2"/>
      <c r="BA63" s="2"/>
      <c r="BF63" s="4"/>
    </row>
    <row r="64" spans="3:58" ht="20.25" customHeight="1" x14ac:dyDescent="0.2">
      <c r="C64" s="1"/>
      <c r="D64" s="72"/>
      <c r="E64" s="277"/>
      <c r="F64" s="277"/>
      <c r="G64" s="277"/>
      <c r="H64" s="277"/>
      <c r="I64" s="277"/>
      <c r="J64" s="277"/>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72"/>
      <c r="AV64" s="11"/>
      <c r="AW64" s="2"/>
      <c r="AX64" s="2"/>
      <c r="BA64" s="2"/>
      <c r="BF64" s="4"/>
    </row>
    <row r="65" spans="3:59" ht="20.25" customHeight="1" x14ac:dyDescent="0.2">
      <c r="C65" s="1"/>
      <c r="D65" s="72"/>
      <c r="E65" s="279"/>
      <c r="F65" s="279"/>
      <c r="G65" s="279"/>
      <c r="H65" s="279"/>
      <c r="I65" s="279"/>
      <c r="J65" s="279"/>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72"/>
      <c r="BF65" s="4"/>
    </row>
    <row r="66" spans="3:59" ht="20.25" customHeight="1" x14ac:dyDescent="0.2">
      <c r="C66" s="1"/>
      <c r="D66" s="72"/>
      <c r="E66" s="279"/>
      <c r="F66" s="279"/>
      <c r="G66" s="279"/>
      <c r="H66" s="279"/>
      <c r="I66" s="279"/>
      <c r="J66" s="279"/>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72"/>
      <c r="BF66" s="4"/>
    </row>
    <row r="67" spans="3:59" ht="20.25" customHeight="1" x14ac:dyDescent="0.2">
      <c r="C67" s="1"/>
      <c r="D67" s="72"/>
      <c r="L67" s="72"/>
      <c r="W67" s="14"/>
      <c r="X67" s="14"/>
      <c r="Y67" s="72"/>
      <c r="AJ67" s="14"/>
      <c r="AK67" s="14"/>
      <c r="AN67" s="14"/>
      <c r="BF67" s="4"/>
    </row>
    <row r="68" spans="3:59" ht="20.25" customHeight="1" x14ac:dyDescent="0.2">
      <c r="C68" s="1"/>
      <c r="D68" s="72"/>
      <c r="M68" s="72"/>
      <c r="U68" s="72"/>
      <c r="AF68" s="14"/>
      <c r="AG68" s="14"/>
      <c r="AJ68" s="14"/>
      <c r="BF68" s="4"/>
    </row>
    <row r="69" spans="3:59" ht="20.25" customHeight="1" x14ac:dyDescent="0.2">
      <c r="C69" s="1"/>
      <c r="D69" s="72"/>
      <c r="M69" s="72"/>
      <c r="U69" s="72"/>
      <c r="AF69" s="14"/>
      <c r="AG69" s="14"/>
      <c r="AJ69" s="14"/>
      <c r="BF69" s="4"/>
    </row>
    <row r="70" spans="3:59" ht="20.25" customHeight="1" x14ac:dyDescent="0.2">
      <c r="C70" s="1"/>
      <c r="D70" s="72"/>
      <c r="M70" s="72"/>
      <c r="U70" s="72"/>
      <c r="AF70" s="14"/>
      <c r="AG70" s="14"/>
      <c r="AJ70" s="14"/>
      <c r="BF70" s="4"/>
    </row>
    <row r="71" spans="3:59" ht="20.25" customHeight="1" x14ac:dyDescent="0.2">
      <c r="C71" s="1"/>
      <c r="D71" s="72"/>
      <c r="M71" s="72"/>
      <c r="U71" s="72"/>
      <c r="AF71" s="14"/>
      <c r="AG71" s="14"/>
      <c r="AJ71" s="14"/>
      <c r="BF71" s="4"/>
    </row>
    <row r="72" spans="3:59" ht="20.25" customHeight="1" x14ac:dyDescent="0.2">
      <c r="C72" s="1"/>
      <c r="D72" s="72"/>
      <c r="O72" s="14"/>
      <c r="P72" s="14"/>
      <c r="S72" s="14"/>
      <c r="U72" s="72"/>
      <c r="AF72" s="14"/>
      <c r="AG72" s="14"/>
      <c r="AJ72" s="14"/>
      <c r="BF72" s="4"/>
    </row>
    <row r="73" spans="3:59" ht="20.25" customHeight="1" x14ac:dyDescent="0.2">
      <c r="C73" s="1"/>
      <c r="D73" s="72"/>
      <c r="O73" s="14"/>
      <c r="P73" s="14"/>
      <c r="S73" s="14"/>
      <c r="U73" s="72"/>
      <c r="AF73" s="14"/>
      <c r="AG73" s="14"/>
      <c r="AJ73" s="14"/>
      <c r="BF73" s="4"/>
    </row>
    <row r="74" spans="3:59" ht="12.75" customHeight="1" x14ac:dyDescent="0.2">
      <c r="C74" s="5"/>
      <c r="D74" s="75"/>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5"/>
      <c r="AK74" s="6"/>
      <c r="AL74" s="6"/>
      <c r="AM74" s="6"/>
      <c r="AN74" s="6"/>
      <c r="AO74" s="6"/>
      <c r="AP74" s="6"/>
      <c r="AQ74" s="6"/>
      <c r="AR74" s="6"/>
      <c r="AS74" s="6"/>
      <c r="AT74" s="6"/>
      <c r="AU74" s="6"/>
      <c r="AV74" s="6"/>
      <c r="AW74" s="107"/>
      <c r="AX74" s="107"/>
      <c r="AY74" s="6"/>
      <c r="AZ74" s="6"/>
      <c r="BA74" s="107"/>
      <c r="BB74" s="6"/>
      <c r="BC74" s="6"/>
      <c r="BD74" s="6"/>
      <c r="BE74" s="6"/>
      <c r="BF74" s="7"/>
    </row>
    <row r="75" spans="3:59" ht="20.25" customHeight="1" x14ac:dyDescent="0.2">
      <c r="D75" s="72"/>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2"/>
    </row>
    <row r="76" spans="3:59" ht="20.25" customHeight="1" x14ac:dyDescent="0.2">
      <c r="D76" s="72"/>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2"/>
    </row>
    <row r="77" spans="3:59" ht="24" customHeight="1" x14ac:dyDescent="0.2">
      <c r="C77" s="297" t="s">
        <v>190</v>
      </c>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8"/>
      <c r="AL77" s="298"/>
      <c r="AM77" s="298"/>
      <c r="AN77" s="298"/>
      <c r="AO77" s="298"/>
      <c r="AP77" s="298"/>
      <c r="AQ77" s="298"/>
      <c r="AR77" s="298"/>
      <c r="AS77" s="298"/>
      <c r="AT77" s="298"/>
      <c r="AU77" s="298"/>
      <c r="AV77" s="298"/>
      <c r="AW77" s="298"/>
      <c r="AX77" s="298"/>
      <c r="AY77" s="298"/>
      <c r="AZ77" s="298"/>
      <c r="BA77" s="298"/>
      <c r="BB77" s="298"/>
      <c r="BC77" s="298"/>
      <c r="BD77" s="298"/>
      <c r="BE77" s="298"/>
      <c r="BF77" s="298"/>
      <c r="BG77" s="298"/>
    </row>
  </sheetData>
  <sheetProtection algorithmName="SHA-512" hashValue="K1+EavB9DH3WFABjgCD2xireuP09hf/BDesQ1ZPt0QkJ5N8mFzlFF0HEytnVDVPGvlVc+Jsm/3ZumIh5Pexpmg==" saltValue="RlvoGzVy9lylYlABChnw3w==" spinCount="100000" sheet="1" objects="1" scenarios="1" selectLockedCells="1" selectUnlockedCells="1"/>
  <mergeCells count="181">
    <mergeCell ref="D43:AH45"/>
    <mergeCell ref="E57:AI58"/>
    <mergeCell ref="BE36:BE37"/>
    <mergeCell ref="BA35:BB35"/>
    <mergeCell ref="AV7:AV10"/>
    <mergeCell ref="AA50:AC50"/>
    <mergeCell ref="AA51:AC51"/>
    <mergeCell ref="U50:Z50"/>
    <mergeCell ref="U51:Z51"/>
    <mergeCell ref="BE18:BE19"/>
    <mergeCell ref="BE20:BE21"/>
    <mergeCell ref="AW36:AW37"/>
    <mergeCell ref="AX36:AZ37"/>
    <mergeCell ref="BA36:BB37"/>
    <mergeCell ref="BC36:BC37"/>
    <mergeCell ref="BD36:BD37"/>
    <mergeCell ref="BD33:BD34"/>
    <mergeCell ref="BC33:BC34"/>
    <mergeCell ref="BE13:BE14"/>
    <mergeCell ref="AW15:AW17"/>
    <mergeCell ref="AX15:AZ17"/>
    <mergeCell ref="BA15:BA17"/>
    <mergeCell ref="BB15:BB17"/>
    <mergeCell ref="BC15:BC17"/>
    <mergeCell ref="C77:BG77"/>
    <mergeCell ref="C48:AI48"/>
    <mergeCell ref="AW59:BC61"/>
    <mergeCell ref="E22:J22"/>
    <mergeCell ref="L22:R22"/>
    <mergeCell ref="S22:V22"/>
    <mergeCell ref="X22:AD22"/>
    <mergeCell ref="AE22:AH22"/>
    <mergeCell ref="F41:H41"/>
    <mergeCell ref="I41:AF41"/>
    <mergeCell ref="I35:V35"/>
    <mergeCell ref="I39:AE39"/>
    <mergeCell ref="E59:J59"/>
    <mergeCell ref="K59:AI59"/>
    <mergeCell ref="E60:J62"/>
    <mergeCell ref="K60:AI62"/>
    <mergeCell ref="BA33:BB34"/>
    <mergeCell ref="AX33:AZ34"/>
    <mergeCell ref="AW33:AW34"/>
    <mergeCell ref="BC27:BC29"/>
    <mergeCell ref="BD27:BD29"/>
    <mergeCell ref="BE27:BE29"/>
    <mergeCell ref="BE30:BE31"/>
    <mergeCell ref="BE33:BE34"/>
    <mergeCell ref="BD15:BD17"/>
    <mergeCell ref="BE15:BE17"/>
    <mergeCell ref="BC13:BC14"/>
    <mergeCell ref="BD13:BD14"/>
    <mergeCell ref="BA13:BA14"/>
    <mergeCell ref="BB13:BB14"/>
    <mergeCell ref="BC18:BC19"/>
    <mergeCell ref="BD18:BD19"/>
    <mergeCell ref="BC20:BC21"/>
    <mergeCell ref="BD20:BD21"/>
    <mergeCell ref="AX35:AZ35"/>
    <mergeCell ref="AE25:AH25"/>
    <mergeCell ref="E26:J26"/>
    <mergeCell ref="L26:R26"/>
    <mergeCell ref="AW18:AW19"/>
    <mergeCell ref="AX18:AZ19"/>
    <mergeCell ref="E63:J64"/>
    <mergeCell ref="K63:AI64"/>
    <mergeCell ref="E65:J66"/>
    <mergeCell ref="K65:AI66"/>
    <mergeCell ref="S26:V26"/>
    <mergeCell ref="X26:AD26"/>
    <mergeCell ref="F19:G21"/>
    <mergeCell ref="H19:J19"/>
    <mergeCell ref="AE26:AH26"/>
    <mergeCell ref="M19:R19"/>
    <mergeCell ref="S19:V19"/>
    <mergeCell ref="AV15:AV37"/>
    <mergeCell ref="E23:J23"/>
    <mergeCell ref="L23:R23"/>
    <mergeCell ref="S23:V23"/>
    <mergeCell ref="X23:AD23"/>
    <mergeCell ref="AE23:AH23"/>
    <mergeCell ref="H21:J21"/>
    <mergeCell ref="Y16:AD16"/>
    <mergeCell ref="L21:R21"/>
    <mergeCell ref="AW6:AZ6"/>
    <mergeCell ref="D30:AH30"/>
    <mergeCell ref="D32:AH32"/>
    <mergeCell ref="E28:J28"/>
    <mergeCell ref="L28:R28"/>
    <mergeCell ref="AV13:AV14"/>
    <mergeCell ref="AW13:AZ14"/>
    <mergeCell ref="E24:J24"/>
    <mergeCell ref="L24:R24"/>
    <mergeCell ref="S24:V24"/>
    <mergeCell ref="X24:AD24"/>
    <mergeCell ref="AE24:AH24"/>
    <mergeCell ref="S28:V28"/>
    <mergeCell ref="X28:AD28"/>
    <mergeCell ref="AE28:AH28"/>
    <mergeCell ref="E25:J25"/>
    <mergeCell ref="M25:R25"/>
    <mergeCell ref="S25:V25"/>
    <mergeCell ref="Y25:AD25"/>
    <mergeCell ref="L18:R18"/>
    <mergeCell ref="S18:V18"/>
    <mergeCell ref="X18:AD18"/>
    <mergeCell ref="AL5:AS5"/>
    <mergeCell ref="D6:N6"/>
    <mergeCell ref="O6:AH6"/>
    <mergeCell ref="D7:N7"/>
    <mergeCell ref="O7:AH7"/>
    <mergeCell ref="E12:J12"/>
    <mergeCell ref="M12:AH12"/>
    <mergeCell ref="C5:AI5"/>
    <mergeCell ref="Y15:AH15"/>
    <mergeCell ref="D8:N8"/>
    <mergeCell ref="P8:AH8"/>
    <mergeCell ref="D9:N9"/>
    <mergeCell ref="P9:AH9"/>
    <mergeCell ref="E11:J11"/>
    <mergeCell ref="M11:AH11"/>
    <mergeCell ref="S21:V21"/>
    <mergeCell ref="X21:AD21"/>
    <mergeCell ref="AE21:AH21"/>
    <mergeCell ref="AE18:AH18"/>
    <mergeCell ref="Y19:AD19"/>
    <mergeCell ref="AE19:AH19"/>
    <mergeCell ref="H20:J20"/>
    <mergeCell ref="M20:R20"/>
    <mergeCell ref="S20:V20"/>
    <mergeCell ref="H18:J18"/>
    <mergeCell ref="AE20:AH20"/>
    <mergeCell ref="Y20:AD20"/>
    <mergeCell ref="E3:AG3"/>
    <mergeCell ref="E4:AG4"/>
    <mergeCell ref="I50:O51"/>
    <mergeCell ref="P50:R51"/>
    <mergeCell ref="AE16:AH16"/>
    <mergeCell ref="H17:J17"/>
    <mergeCell ref="D31:AH31"/>
    <mergeCell ref="BD30:BD31"/>
    <mergeCell ref="BC30:BC31"/>
    <mergeCell ref="BB30:BB31"/>
    <mergeCell ref="BA30:BA31"/>
    <mergeCell ref="AZ30:AZ31"/>
    <mergeCell ref="F42:H42"/>
    <mergeCell ref="I42:AF42"/>
    <mergeCell ref="BA32:BB32"/>
    <mergeCell ref="M17:R17"/>
    <mergeCell ref="S17:V17"/>
    <mergeCell ref="Y17:AD17"/>
    <mergeCell ref="AE17:AH17"/>
    <mergeCell ref="E16:E21"/>
    <mergeCell ref="F16:G18"/>
    <mergeCell ref="H16:J16"/>
    <mergeCell ref="M16:R16"/>
    <mergeCell ref="S16:V16"/>
    <mergeCell ref="H33:I33"/>
    <mergeCell ref="AX10:AZ10"/>
    <mergeCell ref="AX9:AZ9"/>
    <mergeCell ref="AX8:AZ8"/>
    <mergeCell ref="AX7:AZ7"/>
    <mergeCell ref="AW20:AW21"/>
    <mergeCell ref="AX20:AZ21"/>
    <mergeCell ref="BA20:BA21"/>
    <mergeCell ref="BB20:BB21"/>
    <mergeCell ref="AW30:AW31"/>
    <mergeCell ref="BA18:BA19"/>
    <mergeCell ref="BB18:BB19"/>
    <mergeCell ref="AY22:AY24"/>
    <mergeCell ref="AW27:AW29"/>
    <mergeCell ref="AZ27:AZ29"/>
    <mergeCell ref="BA27:BA29"/>
    <mergeCell ref="BB27:BB29"/>
    <mergeCell ref="AY27:AY32"/>
    <mergeCell ref="AX22:AX32"/>
    <mergeCell ref="BA24:BB24"/>
    <mergeCell ref="L14:V14"/>
    <mergeCell ref="X14:AH14"/>
    <mergeCell ref="E15:J15"/>
    <mergeCell ref="M15:V15"/>
  </mergeCells>
  <phoneticPr fontId="1"/>
  <dataValidations count="8">
    <dataValidation type="list" allowBlank="1" showInputMessage="1" showErrorMessage="1" sqref="P9:AH9" xr:uid="{00000000-0002-0000-0200-000000000000}">
      <formula1>$AM$6:$AS$6</formula1>
    </dataValidation>
    <dataValidation type="custom" allowBlank="1" showInputMessage="1" showErrorMessage="1" error="小数第三位までの数字を入力してください。" sqref="M16:R16 Y16:AD16 M19:R19 Y19:AD19" xr:uid="{00000000-0002-0000-0200-000001000000}">
      <formula1>M16*1000=INT(M16*1000)</formula1>
    </dataValidation>
    <dataValidation type="custom" allowBlank="1" showInputMessage="1" showErrorMessage="1" error="小数第一位までの数字を入力してください。" sqref="M17:R17 Y17:AD17 M20:R20 Y20:AD20" xr:uid="{00000000-0002-0000-0200-000002000000}">
      <formula1>M17*10=INT(M17*10)</formula1>
    </dataValidation>
    <dataValidation type="textLength" allowBlank="1" showInputMessage="1" showErrorMessage="1" error="25字以内で加工条件を入力してください。" sqref="M11:AH12" xr:uid="{00000000-0002-0000-0200-000003000000}">
      <formula1>1</formula1>
      <formula2>25</formula2>
    </dataValidation>
    <dataValidation type="whole" allowBlank="1" showInputMessage="1" showErrorMessage="1" error="西暦を数字4桁で入力してください。" sqref="H33:I33" xr:uid="{8CA00FD2-2CAD-4AA1-8594-682C5D690F53}">
      <formula1>2020</formula1>
      <formula2>2030</formula2>
    </dataValidation>
    <dataValidation type="whole" allowBlank="1" showInputMessage="1" showErrorMessage="1" sqref="K33" xr:uid="{3DA2BD83-98AB-4694-8430-A15332C0C383}">
      <formula1>1</formula1>
      <formula2>12</formula2>
    </dataValidation>
    <dataValidation type="whole" allowBlank="1" showInputMessage="1" showErrorMessage="1" sqref="M33" xr:uid="{6832886B-499A-4A54-8162-D1650EEED0CD}">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7:AF37" xr:uid="{00000000-0002-0000-0200-000007000000}"/>
  </dataValidations>
  <printOptions horizontalCentered="1"/>
  <pageMargins left="0.19685039370078741" right="0.19685039370078741" top="0.59055118110236227" bottom="0.39370078740157483" header="0.31496062992125984" footer="0.31496062992125984"/>
  <pageSetup paperSize="8"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R47"/>
  <sheetViews>
    <sheetView showGridLines="0" view="pageBreakPreview" zoomScaleNormal="70" zoomScaleSheetLayoutView="100" zoomScalePageLayoutView="85" workbookViewId="0">
      <selection activeCell="K15" sqref="K15:P15"/>
    </sheetView>
  </sheetViews>
  <sheetFormatPr defaultColWidth="2.90625" defaultRowHeight="20.25" customHeight="1" x14ac:dyDescent="0.2"/>
  <cols>
    <col min="1" max="1" width="1.08984375" style="2" customWidth="1"/>
    <col min="2" max="34" width="3.08984375" style="2" customWidth="1"/>
    <col min="35" max="35" width="9" style="2" hidden="1" customWidth="1"/>
    <col min="36" max="36" width="22.36328125" style="2" hidden="1" customWidth="1"/>
    <col min="37" max="37" width="14" style="2" hidden="1" customWidth="1"/>
    <col min="38" max="38" width="11.453125" style="2" hidden="1" customWidth="1"/>
    <col min="39" max="39" width="8.453125" style="2" hidden="1" customWidth="1"/>
    <col min="40" max="40" width="6.90625" style="2" hidden="1" customWidth="1"/>
    <col min="41" max="42" width="10.453125" style="2" hidden="1" customWidth="1"/>
    <col min="43" max="43" width="16.26953125" style="2" hidden="1" customWidth="1"/>
    <col min="44" max="44" width="2.90625" style="2" customWidth="1"/>
    <col min="45" max="16384" width="2.90625" style="2"/>
  </cols>
  <sheetData>
    <row r="1" spans="2:44" ht="9" customHeight="1" x14ac:dyDescent="0.2"/>
    <row r="2" spans="2:44" s="15" customFormat="1" ht="20.25" customHeight="1" x14ac:dyDescent="0.2">
      <c r="B2" s="25"/>
      <c r="C2" s="187" t="s">
        <v>246</v>
      </c>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13" t="s">
        <v>66</v>
      </c>
    </row>
    <row r="3" spans="2:44" s="15" customFormat="1" ht="20.25" customHeight="1" x14ac:dyDescent="0.2">
      <c r="B3" s="25"/>
      <c r="C3" s="187" t="s">
        <v>248</v>
      </c>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25"/>
    </row>
    <row r="4" spans="2:44" ht="20.25" customHeight="1" thickBot="1" x14ac:dyDescent="0.25">
      <c r="X4" s="344"/>
      <c r="Y4" s="344"/>
      <c r="Z4" s="344"/>
      <c r="AA4" s="344"/>
      <c r="AB4" s="344"/>
      <c r="AC4" s="344"/>
      <c r="AD4" s="344"/>
      <c r="AE4" s="344"/>
      <c r="AF4" s="344"/>
      <c r="AI4" s="175" t="s">
        <v>48</v>
      </c>
      <c r="AJ4" s="175"/>
      <c r="AK4" s="175"/>
      <c r="AL4" s="175"/>
      <c r="AM4" s="175"/>
      <c r="AN4" s="175"/>
      <c r="AO4" s="175"/>
      <c r="AP4" s="175"/>
      <c r="AQ4" s="175"/>
    </row>
    <row r="5" spans="2:44" ht="20.25" customHeight="1" x14ac:dyDescent="0.2">
      <c r="B5" s="223" t="s">
        <v>0</v>
      </c>
      <c r="C5" s="224"/>
      <c r="D5" s="224"/>
      <c r="E5" s="224"/>
      <c r="F5" s="224"/>
      <c r="G5" s="224"/>
      <c r="H5" s="224"/>
      <c r="I5" s="224"/>
      <c r="J5" s="224"/>
      <c r="K5" s="224"/>
      <c r="L5" s="224"/>
      <c r="M5" s="338"/>
      <c r="N5" s="339"/>
      <c r="O5" s="339"/>
      <c r="P5" s="339"/>
      <c r="Q5" s="339"/>
      <c r="R5" s="339"/>
      <c r="S5" s="339"/>
      <c r="T5" s="339"/>
      <c r="U5" s="339"/>
      <c r="V5" s="339"/>
      <c r="W5" s="339"/>
      <c r="X5" s="339"/>
      <c r="Y5" s="339"/>
      <c r="Z5" s="339"/>
      <c r="AA5" s="339"/>
      <c r="AB5" s="339"/>
      <c r="AC5" s="339"/>
      <c r="AD5" s="339"/>
      <c r="AE5" s="339"/>
      <c r="AF5" s="340"/>
      <c r="AI5" s="32" t="s">
        <v>67</v>
      </c>
      <c r="AJ5" s="33" t="s">
        <v>212</v>
      </c>
      <c r="AK5" s="33" t="s">
        <v>69</v>
      </c>
      <c r="AL5" s="33" t="s">
        <v>72</v>
      </c>
      <c r="AM5" s="33" t="s">
        <v>73</v>
      </c>
      <c r="AN5" s="33" t="s">
        <v>74</v>
      </c>
      <c r="AO5" s="33" t="s">
        <v>237</v>
      </c>
      <c r="AP5" s="33" t="s">
        <v>238</v>
      </c>
      <c r="AQ5" s="33" t="s">
        <v>249</v>
      </c>
    </row>
    <row r="6" spans="2:44" ht="20.25" customHeight="1" x14ac:dyDescent="0.2">
      <c r="B6" s="228" t="s">
        <v>36</v>
      </c>
      <c r="C6" s="229"/>
      <c r="D6" s="229"/>
      <c r="E6" s="229"/>
      <c r="F6" s="229"/>
      <c r="G6" s="229"/>
      <c r="H6" s="229"/>
      <c r="I6" s="229"/>
      <c r="J6" s="229"/>
      <c r="K6" s="229"/>
      <c r="L6" s="229"/>
      <c r="M6" s="341"/>
      <c r="N6" s="342"/>
      <c r="O6" s="342"/>
      <c r="P6" s="342"/>
      <c r="Q6" s="342"/>
      <c r="R6" s="342"/>
      <c r="S6" s="342"/>
      <c r="T6" s="342"/>
      <c r="U6" s="342"/>
      <c r="V6" s="342"/>
      <c r="W6" s="342"/>
      <c r="X6" s="342"/>
      <c r="Y6" s="342"/>
      <c r="Z6" s="342"/>
      <c r="AA6" s="342"/>
      <c r="AB6" s="342"/>
      <c r="AC6" s="342"/>
      <c r="AD6" s="342"/>
      <c r="AE6" s="342"/>
      <c r="AF6" s="343"/>
    </row>
    <row r="7" spans="2:44" ht="20.25" customHeight="1" x14ac:dyDescent="0.2">
      <c r="B7" s="237" t="s">
        <v>37</v>
      </c>
      <c r="C7" s="238"/>
      <c r="D7" s="238"/>
      <c r="E7" s="238"/>
      <c r="F7" s="238"/>
      <c r="G7" s="238"/>
      <c r="H7" s="238"/>
      <c r="I7" s="238"/>
      <c r="J7" s="238"/>
      <c r="K7" s="238"/>
      <c r="L7" s="238"/>
      <c r="M7" s="98" t="s">
        <v>38</v>
      </c>
      <c r="N7" s="239" t="s">
        <v>67</v>
      </c>
      <c r="O7" s="240"/>
      <c r="P7" s="240"/>
      <c r="Q7" s="240"/>
      <c r="R7" s="240"/>
      <c r="S7" s="240"/>
      <c r="T7" s="240"/>
      <c r="U7" s="240"/>
      <c r="V7" s="240"/>
      <c r="W7" s="240"/>
      <c r="X7" s="240"/>
      <c r="Y7" s="240"/>
      <c r="Z7" s="240"/>
      <c r="AA7" s="240"/>
      <c r="AB7" s="240"/>
      <c r="AC7" s="240"/>
      <c r="AD7" s="240"/>
      <c r="AE7" s="240"/>
      <c r="AF7" s="241"/>
    </row>
    <row r="8" spans="2:44" customFormat="1" ht="20.25" customHeight="1" thickBot="1" x14ac:dyDescent="0.25">
      <c r="B8" s="242" t="s">
        <v>2</v>
      </c>
      <c r="C8" s="243"/>
      <c r="D8" s="243"/>
      <c r="E8" s="243"/>
      <c r="F8" s="243"/>
      <c r="G8" s="243"/>
      <c r="H8" s="243"/>
      <c r="I8" s="243"/>
      <c r="J8" s="243"/>
      <c r="K8" s="243"/>
      <c r="L8" s="243"/>
      <c r="M8" s="38" t="s">
        <v>39</v>
      </c>
      <c r="N8" s="349"/>
      <c r="O8" s="350"/>
      <c r="P8" s="350"/>
      <c r="Q8" s="350"/>
      <c r="R8" s="350"/>
      <c r="S8" s="350"/>
      <c r="T8" s="350"/>
      <c r="U8" s="350"/>
      <c r="V8" s="350"/>
      <c r="W8" s="350"/>
      <c r="X8" s="350"/>
      <c r="Y8" s="350"/>
      <c r="Z8" s="350"/>
      <c r="AA8" s="350"/>
      <c r="AB8" s="350"/>
      <c r="AC8" s="350"/>
      <c r="AD8" s="350"/>
      <c r="AE8" s="350"/>
      <c r="AF8" s="351"/>
      <c r="AI8" s="2"/>
      <c r="AJ8" s="2"/>
      <c r="AK8" s="2"/>
      <c r="AL8" s="2"/>
      <c r="AM8" s="2"/>
      <c r="AN8" s="2"/>
      <c r="AO8" s="2"/>
      <c r="AP8" s="2"/>
    </row>
    <row r="10" spans="2:44" customFormat="1" ht="20.25" customHeight="1" x14ac:dyDescent="0.2">
      <c r="B10" s="41" t="s">
        <v>3</v>
      </c>
      <c r="C10" s="233" t="s">
        <v>46</v>
      </c>
      <c r="D10" s="233"/>
      <c r="E10" s="233"/>
      <c r="F10" s="233"/>
      <c r="G10" s="233"/>
      <c r="H10" s="233"/>
      <c r="J10" s="98" t="s">
        <v>40</v>
      </c>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2"/>
      <c r="AH10" s="2"/>
      <c r="AI10" s="2"/>
      <c r="AJ10" s="2"/>
      <c r="AK10" s="2"/>
      <c r="AL10" s="2"/>
      <c r="AM10" s="2"/>
      <c r="AN10" s="2"/>
      <c r="AO10" s="2"/>
      <c r="AP10" s="2"/>
      <c r="AQ10" s="2"/>
      <c r="AR10" s="2"/>
    </row>
    <row r="11" spans="2:44" customFormat="1" ht="20.25" customHeight="1" x14ac:dyDescent="0.2">
      <c r="B11" s="41" t="s">
        <v>4</v>
      </c>
      <c r="C11" s="233" t="s">
        <v>56</v>
      </c>
      <c r="D11" s="233"/>
      <c r="E11" s="233"/>
      <c r="F11" s="233"/>
      <c r="G11" s="233"/>
      <c r="H11" s="233"/>
      <c r="J11" s="98" t="s">
        <v>41</v>
      </c>
      <c r="K11" s="345"/>
      <c r="L11" s="346"/>
      <c r="M11" s="346"/>
      <c r="N11" s="346"/>
      <c r="O11" s="346"/>
      <c r="P11" s="346"/>
      <c r="Q11" s="346"/>
      <c r="R11" s="346"/>
      <c r="S11" s="346"/>
      <c r="T11" s="346"/>
      <c r="U11" s="346"/>
      <c r="V11" s="346"/>
      <c r="W11" s="346"/>
      <c r="X11" s="346"/>
      <c r="Y11" s="346"/>
      <c r="Z11" s="346"/>
      <c r="AA11" s="346"/>
      <c r="AB11" s="346"/>
      <c r="AC11" s="346"/>
      <c r="AD11" s="346"/>
      <c r="AE11" s="346"/>
      <c r="AF11" s="347"/>
      <c r="AG11" s="2"/>
      <c r="AH11" s="2"/>
      <c r="AI11" s="2"/>
      <c r="AJ11" s="2"/>
      <c r="AK11" s="2"/>
      <c r="AL11" s="2"/>
      <c r="AM11" s="2"/>
      <c r="AN11" s="2"/>
      <c r="AO11" s="2"/>
      <c r="AP11" s="2"/>
      <c r="AQ11" s="2"/>
      <c r="AR11" s="2"/>
    </row>
    <row r="12" spans="2:44"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2:44" customFormat="1" ht="20.25" customHeight="1" x14ac:dyDescent="0.2">
      <c r="B13" s="2"/>
      <c r="C13" s="2"/>
      <c r="D13" s="2"/>
      <c r="E13" s="2"/>
      <c r="F13" s="2"/>
      <c r="G13" s="2"/>
      <c r="H13" s="2"/>
      <c r="I13" s="2"/>
      <c r="J13" s="181" t="s">
        <v>47</v>
      </c>
      <c r="K13" s="181"/>
      <c r="L13" s="181"/>
      <c r="M13" s="181"/>
      <c r="N13" s="181"/>
      <c r="O13" s="181"/>
      <c r="P13" s="181"/>
      <c r="Q13" s="181"/>
      <c r="R13" s="181"/>
      <c r="S13" s="181"/>
      <c r="T13" s="181"/>
      <c r="U13" s="2"/>
      <c r="V13" s="175" t="s">
        <v>21</v>
      </c>
      <c r="W13" s="175"/>
      <c r="X13" s="175"/>
      <c r="Y13" s="175"/>
      <c r="Z13" s="175"/>
      <c r="AA13" s="175"/>
      <c r="AB13" s="175"/>
      <c r="AC13" s="175"/>
      <c r="AD13" s="175"/>
      <c r="AE13" s="175"/>
      <c r="AF13" s="175"/>
      <c r="AG13" s="43"/>
    </row>
    <row r="14" spans="2:44" customFormat="1" ht="20.25" customHeight="1" x14ac:dyDescent="0.2">
      <c r="B14" s="98" t="s">
        <v>5</v>
      </c>
      <c r="C14" s="182" t="s">
        <v>16</v>
      </c>
      <c r="D14" s="183"/>
      <c r="E14" s="183"/>
      <c r="F14" s="183"/>
      <c r="G14" s="183"/>
      <c r="H14" s="184"/>
      <c r="I14" s="2"/>
      <c r="J14" s="98" t="s">
        <v>17</v>
      </c>
      <c r="K14" s="348"/>
      <c r="L14" s="348"/>
      <c r="M14" s="348"/>
      <c r="N14" s="348"/>
      <c r="O14" s="348"/>
      <c r="P14" s="348"/>
      <c r="Q14" s="348"/>
      <c r="R14" s="348"/>
      <c r="S14" s="348"/>
      <c r="T14" s="348"/>
      <c r="U14" s="2"/>
      <c r="V14" s="98" t="s">
        <v>18</v>
      </c>
      <c r="W14" s="348"/>
      <c r="X14" s="348"/>
      <c r="Y14" s="348"/>
      <c r="Z14" s="348"/>
      <c r="AA14" s="348"/>
      <c r="AB14" s="348"/>
      <c r="AC14" s="348"/>
      <c r="AD14" s="348"/>
      <c r="AE14" s="348"/>
      <c r="AF14" s="348"/>
      <c r="AG14" s="43"/>
    </row>
    <row r="15" spans="2:44" customFormat="1" ht="20.25" customHeight="1" x14ac:dyDescent="0.2">
      <c r="B15" s="98" t="s">
        <v>6</v>
      </c>
      <c r="C15" s="202" t="s">
        <v>49</v>
      </c>
      <c r="D15" s="205" t="s">
        <v>7</v>
      </c>
      <c r="E15" s="206"/>
      <c r="F15" s="211" t="s">
        <v>8</v>
      </c>
      <c r="G15" s="212"/>
      <c r="H15" s="213"/>
      <c r="I15" s="2"/>
      <c r="J15" s="44" t="s">
        <v>19</v>
      </c>
      <c r="K15" s="356"/>
      <c r="L15" s="356"/>
      <c r="M15" s="356"/>
      <c r="N15" s="356"/>
      <c r="O15" s="356"/>
      <c r="P15" s="356"/>
      <c r="Q15" s="176" t="s">
        <v>32</v>
      </c>
      <c r="R15" s="176"/>
      <c r="S15" s="176"/>
      <c r="T15" s="176"/>
      <c r="U15" s="2"/>
      <c r="V15" s="108" t="s">
        <v>34</v>
      </c>
      <c r="W15" s="357"/>
      <c r="X15" s="358"/>
      <c r="Y15" s="358"/>
      <c r="Z15" s="358"/>
      <c r="AA15" s="358"/>
      <c r="AB15" s="359"/>
      <c r="AC15" s="176" t="s">
        <v>32</v>
      </c>
      <c r="AD15" s="176"/>
      <c r="AE15" s="176"/>
      <c r="AF15" s="176"/>
      <c r="AG15" s="43"/>
    </row>
    <row r="16" spans="2:44" customFormat="1" ht="20.25" customHeight="1" x14ac:dyDescent="0.2">
      <c r="B16" s="98" t="s">
        <v>10</v>
      </c>
      <c r="C16" s="203"/>
      <c r="D16" s="207"/>
      <c r="E16" s="208"/>
      <c r="F16" s="194" t="s">
        <v>58</v>
      </c>
      <c r="G16" s="195"/>
      <c r="H16" s="196"/>
      <c r="I16" s="2"/>
      <c r="J16" s="44" t="s">
        <v>25</v>
      </c>
      <c r="K16" s="352"/>
      <c r="L16" s="352"/>
      <c r="M16" s="352"/>
      <c r="N16" s="352"/>
      <c r="O16" s="352"/>
      <c r="P16" s="352"/>
      <c r="Q16" s="201" t="s">
        <v>57</v>
      </c>
      <c r="R16" s="201"/>
      <c r="S16" s="201"/>
      <c r="T16" s="201"/>
      <c r="U16" s="45"/>
      <c r="V16" s="111" t="s">
        <v>20</v>
      </c>
      <c r="W16" s="353"/>
      <c r="X16" s="354"/>
      <c r="Y16" s="354"/>
      <c r="Z16" s="354"/>
      <c r="AA16" s="354"/>
      <c r="AB16" s="355"/>
      <c r="AC16" s="201" t="s">
        <v>57</v>
      </c>
      <c r="AD16" s="201"/>
      <c r="AE16" s="201"/>
      <c r="AF16" s="201"/>
      <c r="AG16" s="43"/>
    </row>
    <row r="17" spans="2:42" customFormat="1" ht="20.25" customHeight="1" x14ac:dyDescent="0.2">
      <c r="B17" s="98" t="s">
        <v>11</v>
      </c>
      <c r="C17" s="203"/>
      <c r="D17" s="209"/>
      <c r="E17" s="210"/>
      <c r="F17" s="220" t="s">
        <v>9</v>
      </c>
      <c r="G17" s="221"/>
      <c r="H17" s="222"/>
      <c r="I17" s="2"/>
      <c r="J17" s="360" t="str">
        <f>IF(OR(K15="",K16=""),"",ROUNDDOWN(K15*K16/3600,3))</f>
        <v/>
      </c>
      <c r="K17" s="361"/>
      <c r="L17" s="361"/>
      <c r="M17" s="361"/>
      <c r="N17" s="361"/>
      <c r="O17" s="361"/>
      <c r="P17" s="362"/>
      <c r="Q17" s="177" t="s">
        <v>33</v>
      </c>
      <c r="R17" s="177"/>
      <c r="S17" s="177"/>
      <c r="T17" s="177"/>
      <c r="U17" s="2"/>
      <c r="V17" s="360" t="str">
        <f>IF(OR(W15="",W16=""),"",ROUNDDOWN(W15*W16/3600,3))</f>
        <v/>
      </c>
      <c r="W17" s="361"/>
      <c r="X17" s="361"/>
      <c r="Y17" s="361"/>
      <c r="Z17" s="361"/>
      <c r="AA17" s="361"/>
      <c r="AB17" s="362"/>
      <c r="AC17" s="177" t="s">
        <v>33</v>
      </c>
      <c r="AD17" s="177"/>
      <c r="AE17" s="177"/>
      <c r="AF17" s="177"/>
      <c r="AG17" s="43"/>
    </row>
    <row r="18" spans="2:42" customFormat="1" ht="20.25" customHeight="1" x14ac:dyDescent="0.2">
      <c r="B18" s="98" t="s">
        <v>12</v>
      </c>
      <c r="C18" s="203"/>
      <c r="D18" s="205" t="s">
        <v>15</v>
      </c>
      <c r="E18" s="206"/>
      <c r="F18" s="211" t="s">
        <v>8</v>
      </c>
      <c r="G18" s="212"/>
      <c r="H18" s="213"/>
      <c r="I18" s="1"/>
      <c r="J18" s="80" t="s">
        <v>22</v>
      </c>
      <c r="K18" s="356"/>
      <c r="L18" s="356"/>
      <c r="M18" s="356"/>
      <c r="N18" s="356"/>
      <c r="O18" s="356"/>
      <c r="P18" s="356"/>
      <c r="Q18" s="176" t="s">
        <v>32</v>
      </c>
      <c r="R18" s="176"/>
      <c r="S18" s="176"/>
      <c r="T18" s="176"/>
      <c r="U18" s="2"/>
      <c r="V18" s="108" t="s">
        <v>23</v>
      </c>
      <c r="W18" s="356"/>
      <c r="X18" s="356"/>
      <c r="Y18" s="356"/>
      <c r="Z18" s="356"/>
      <c r="AA18" s="356"/>
      <c r="AB18" s="356"/>
      <c r="AC18" s="176" t="s">
        <v>32</v>
      </c>
      <c r="AD18" s="176"/>
      <c r="AE18" s="176"/>
      <c r="AF18" s="176"/>
      <c r="AG18" s="43"/>
    </row>
    <row r="19" spans="2:42" customFormat="1" ht="20.25" customHeight="1" x14ac:dyDescent="0.2">
      <c r="B19" s="98" t="s">
        <v>13</v>
      </c>
      <c r="C19" s="203"/>
      <c r="D19" s="207"/>
      <c r="E19" s="208"/>
      <c r="F19" s="194" t="s">
        <v>58</v>
      </c>
      <c r="G19" s="195"/>
      <c r="H19" s="196"/>
      <c r="I19" s="45"/>
      <c r="J19" s="46" t="s">
        <v>24</v>
      </c>
      <c r="K19" s="352"/>
      <c r="L19" s="352"/>
      <c r="M19" s="352"/>
      <c r="N19" s="352"/>
      <c r="O19" s="352"/>
      <c r="P19" s="352"/>
      <c r="Q19" s="219" t="s">
        <v>57</v>
      </c>
      <c r="R19" s="219"/>
      <c r="S19" s="219"/>
      <c r="T19" s="219"/>
      <c r="U19" s="45"/>
      <c r="V19" s="114" t="s">
        <v>35</v>
      </c>
      <c r="W19" s="353"/>
      <c r="X19" s="354"/>
      <c r="Y19" s="354"/>
      <c r="Z19" s="354"/>
      <c r="AA19" s="354"/>
      <c r="AB19" s="355"/>
      <c r="AC19" s="219" t="s">
        <v>57</v>
      </c>
      <c r="AD19" s="219"/>
      <c r="AE19" s="219"/>
      <c r="AF19" s="219"/>
      <c r="AG19" s="43"/>
    </row>
    <row r="20" spans="2:42" ht="20.25" customHeight="1" x14ac:dyDescent="0.2">
      <c r="B20" s="98" t="s">
        <v>14</v>
      </c>
      <c r="C20" s="204"/>
      <c r="D20" s="209"/>
      <c r="E20" s="210"/>
      <c r="F20" s="220" t="s">
        <v>9</v>
      </c>
      <c r="G20" s="221"/>
      <c r="H20" s="222"/>
      <c r="I20" s="45"/>
      <c r="J20" s="360" t="str">
        <f>IF(OR(K18="",K19=""),"",ROUNDDOWN(K18*K19/3600,3))</f>
        <v/>
      </c>
      <c r="K20" s="361"/>
      <c r="L20" s="361"/>
      <c r="M20" s="361"/>
      <c r="N20" s="361"/>
      <c r="O20" s="361"/>
      <c r="P20" s="362"/>
      <c r="Q20" s="215" t="s">
        <v>33</v>
      </c>
      <c r="R20" s="215"/>
      <c r="S20" s="215"/>
      <c r="T20" s="215"/>
      <c r="U20" s="45"/>
      <c r="V20" s="360" t="str">
        <f>IF(OR(W18="",W19=""),"",ROUNDDOWN(W18*W19/3600,3))</f>
        <v/>
      </c>
      <c r="W20" s="361"/>
      <c r="X20" s="361"/>
      <c r="Y20" s="361"/>
      <c r="Z20" s="361"/>
      <c r="AA20" s="361"/>
      <c r="AB20" s="362"/>
      <c r="AC20" s="215" t="s">
        <v>33</v>
      </c>
      <c r="AD20" s="215"/>
      <c r="AE20" s="215"/>
      <c r="AF20" s="215"/>
      <c r="AG20"/>
      <c r="AH20"/>
      <c r="AI20"/>
      <c r="AJ20"/>
      <c r="AK20"/>
      <c r="AL20"/>
      <c r="AM20"/>
      <c r="AN20"/>
      <c r="AO20"/>
      <c r="AP20"/>
    </row>
    <row r="21" spans="2:42" ht="20.25" customHeight="1" x14ac:dyDescent="0.2">
      <c r="B21" s="98" t="s">
        <v>26</v>
      </c>
      <c r="C21" s="260" t="s">
        <v>75</v>
      </c>
      <c r="D21" s="260"/>
      <c r="E21" s="260"/>
      <c r="F21" s="260"/>
      <c r="G21" s="260"/>
      <c r="H21" s="260"/>
      <c r="J21" s="363" t="str">
        <f>IF(AND(K16="",K19=""),"",K16+K19)</f>
        <v/>
      </c>
      <c r="K21" s="364"/>
      <c r="L21" s="364"/>
      <c r="M21" s="364"/>
      <c r="N21" s="364"/>
      <c r="O21" s="364"/>
      <c r="P21" s="365"/>
      <c r="Q21" s="175" t="s">
        <v>57</v>
      </c>
      <c r="R21" s="175"/>
      <c r="S21" s="175"/>
      <c r="T21" s="175"/>
      <c r="V21" s="363" t="str">
        <f>IF(AND(W16="",W19=""),"",W16+W19)</f>
        <v/>
      </c>
      <c r="W21" s="364"/>
      <c r="X21" s="364"/>
      <c r="Y21" s="364"/>
      <c r="Z21" s="364"/>
      <c r="AA21" s="364"/>
      <c r="AB21" s="365"/>
      <c r="AC21" s="175" t="s">
        <v>57</v>
      </c>
      <c r="AD21" s="175"/>
      <c r="AE21" s="175"/>
      <c r="AF21" s="175"/>
      <c r="AG21"/>
      <c r="AH21"/>
      <c r="AI21"/>
      <c r="AJ21"/>
      <c r="AK21"/>
      <c r="AL21"/>
      <c r="AM21"/>
      <c r="AN21"/>
      <c r="AO21"/>
      <c r="AP21"/>
    </row>
    <row r="22" spans="2:42" ht="20.25" customHeight="1" x14ac:dyDescent="0.2">
      <c r="B22" s="98" t="s">
        <v>27</v>
      </c>
      <c r="C22" s="260" t="s">
        <v>76</v>
      </c>
      <c r="D22" s="260"/>
      <c r="E22" s="260"/>
      <c r="F22" s="260"/>
      <c r="G22" s="260"/>
      <c r="H22" s="260"/>
      <c r="I22" s="47"/>
      <c r="J22" s="366" t="str">
        <f>IF(AND(J17="",J20=""),"",IF(AND(J17&lt;&gt;"",J20=""),J17,IF(AND(J17="",J20&lt;&gt;""),J20,J17+J20)))</f>
        <v/>
      </c>
      <c r="K22" s="366"/>
      <c r="L22" s="366"/>
      <c r="M22" s="366"/>
      <c r="N22" s="366"/>
      <c r="O22" s="366"/>
      <c r="P22" s="366"/>
      <c r="Q22" s="175" t="s">
        <v>33</v>
      </c>
      <c r="R22" s="175"/>
      <c r="S22" s="175"/>
      <c r="T22" s="175"/>
      <c r="V22" s="366" t="str">
        <f>IF(AND(V17="",V20=""),"",IF(AND(V17&lt;&gt;"",V20=""),V17,IF(AND(V17="",V20&lt;&gt;""),V20,V17+V20)))</f>
        <v/>
      </c>
      <c r="W22" s="366"/>
      <c r="X22" s="366"/>
      <c r="Y22" s="366"/>
      <c r="Z22" s="366"/>
      <c r="AA22" s="366"/>
      <c r="AB22" s="366"/>
      <c r="AC22" s="175" t="s">
        <v>33</v>
      </c>
      <c r="AD22" s="175"/>
      <c r="AE22" s="175"/>
      <c r="AF22" s="175"/>
      <c r="AG22"/>
      <c r="AH22"/>
      <c r="AI22"/>
      <c r="AJ22"/>
      <c r="AK22"/>
      <c r="AL22"/>
      <c r="AM22"/>
      <c r="AN22"/>
      <c r="AO22"/>
      <c r="AP22"/>
    </row>
    <row r="23" spans="2:42" ht="20.25" hidden="1" customHeight="1" x14ac:dyDescent="0.2">
      <c r="B23" s="41" t="s">
        <v>28</v>
      </c>
      <c r="C23" s="260" t="s">
        <v>30</v>
      </c>
      <c r="D23" s="260"/>
      <c r="E23" s="260"/>
      <c r="F23" s="260"/>
      <c r="G23" s="260"/>
      <c r="H23" s="260"/>
      <c r="I23" s="47"/>
      <c r="J23" s="48" t="s">
        <v>20</v>
      </c>
      <c r="K23" s="251" t="s">
        <v>70</v>
      </c>
      <c r="L23" s="251"/>
      <c r="M23" s="251"/>
      <c r="N23" s="251"/>
      <c r="O23" s="251"/>
      <c r="P23" s="251"/>
      <c r="Q23" s="263" t="s">
        <v>71</v>
      </c>
      <c r="R23" s="263"/>
      <c r="S23" s="263"/>
      <c r="T23" s="263"/>
      <c r="V23" s="110" t="s">
        <v>42</v>
      </c>
      <c r="W23" s="251" t="s">
        <v>70</v>
      </c>
      <c r="X23" s="251"/>
      <c r="Y23" s="251"/>
      <c r="Z23" s="251"/>
      <c r="AA23" s="251"/>
      <c r="AB23" s="251"/>
      <c r="AC23" s="263" t="s">
        <v>71</v>
      </c>
      <c r="AD23" s="263"/>
      <c r="AE23" s="263"/>
      <c r="AF23" s="263"/>
      <c r="AG23"/>
      <c r="AH23"/>
      <c r="AI23" t="s">
        <v>59</v>
      </c>
      <c r="AJ23"/>
      <c r="AK23"/>
      <c r="AL23"/>
      <c r="AM23"/>
      <c r="AN23"/>
      <c r="AO23"/>
      <c r="AP23"/>
    </row>
    <row r="24" spans="2:42" ht="20.25" hidden="1" customHeight="1" x14ac:dyDescent="0.2">
      <c r="B24" s="41" t="s">
        <v>29</v>
      </c>
      <c r="C24" s="260" t="s">
        <v>31</v>
      </c>
      <c r="D24" s="260"/>
      <c r="E24" s="260"/>
      <c r="F24" s="260"/>
      <c r="G24" s="260"/>
      <c r="H24" s="260"/>
      <c r="I24" s="47"/>
      <c r="J24" s="251" t="s">
        <v>70</v>
      </c>
      <c r="K24" s="251"/>
      <c r="L24" s="251"/>
      <c r="M24" s="251"/>
      <c r="N24" s="251"/>
      <c r="O24" s="251"/>
      <c r="P24" s="251"/>
      <c r="Q24" s="263" t="s">
        <v>71</v>
      </c>
      <c r="R24" s="263"/>
      <c r="S24" s="263"/>
      <c r="T24" s="263"/>
      <c r="V24" s="267" t="s">
        <v>70</v>
      </c>
      <c r="W24" s="268"/>
      <c r="X24" s="268"/>
      <c r="Y24" s="268"/>
      <c r="Z24" s="268"/>
      <c r="AA24" s="268"/>
      <c r="AB24" s="269"/>
      <c r="AC24" s="263" t="s">
        <v>71</v>
      </c>
      <c r="AD24" s="263"/>
      <c r="AE24" s="263"/>
      <c r="AF24" s="263"/>
      <c r="AG24"/>
      <c r="AH24"/>
      <c r="AI24" t="s">
        <v>59</v>
      </c>
      <c r="AJ24"/>
      <c r="AK24"/>
      <c r="AL24"/>
      <c r="AM24"/>
      <c r="AN24"/>
      <c r="AO24"/>
      <c r="AP24"/>
    </row>
    <row r="25" spans="2:42" ht="20.25" customHeight="1" x14ac:dyDescent="0.2">
      <c r="B25" s="41" t="s">
        <v>52</v>
      </c>
      <c r="C25" s="260" t="s">
        <v>50</v>
      </c>
      <c r="D25" s="260"/>
      <c r="E25" s="260"/>
      <c r="F25" s="260"/>
      <c r="G25" s="260"/>
      <c r="H25" s="260"/>
      <c r="I25" s="47"/>
      <c r="J25" s="366" t="str">
        <f>IFERROR(ROUNDDOWN(((K15*K16+K18*K19)/J21),3),"")</f>
        <v/>
      </c>
      <c r="K25" s="366"/>
      <c r="L25" s="366"/>
      <c r="M25" s="366"/>
      <c r="N25" s="366"/>
      <c r="O25" s="366"/>
      <c r="P25" s="366"/>
      <c r="Q25" s="262" t="s">
        <v>65</v>
      </c>
      <c r="R25" s="262"/>
      <c r="S25" s="262"/>
      <c r="T25" s="262"/>
      <c r="V25" s="366" t="str">
        <f>IFERROR(ROUNDDOWN(((W15*W16+W18*W19)/V21),3),"")</f>
        <v/>
      </c>
      <c r="W25" s="366"/>
      <c r="X25" s="366"/>
      <c r="Y25" s="366"/>
      <c r="Z25" s="366"/>
      <c r="AA25" s="366"/>
      <c r="AB25" s="366"/>
      <c r="AC25" s="262" t="s">
        <v>65</v>
      </c>
      <c r="AD25" s="262"/>
      <c r="AE25" s="262"/>
      <c r="AF25" s="262"/>
      <c r="AG25"/>
      <c r="AH25"/>
      <c r="AI25"/>
      <c r="AJ25"/>
      <c r="AK25"/>
      <c r="AL25"/>
      <c r="AM25"/>
      <c r="AN25"/>
      <c r="AO25"/>
      <c r="AP25"/>
    </row>
    <row r="26" spans="2:42" ht="20.25" hidden="1" customHeight="1" x14ac:dyDescent="0.2">
      <c r="B26" s="41" t="s">
        <v>53</v>
      </c>
      <c r="C26" s="250" t="s">
        <v>51</v>
      </c>
      <c r="D26" s="250"/>
      <c r="E26" s="250"/>
      <c r="F26" s="250"/>
      <c r="G26" s="250"/>
      <c r="H26" s="250"/>
      <c r="I26" s="47"/>
      <c r="J26" s="251" t="s">
        <v>70</v>
      </c>
      <c r="K26" s="251"/>
      <c r="L26" s="251"/>
      <c r="M26" s="251"/>
      <c r="N26" s="251"/>
      <c r="O26" s="251"/>
      <c r="P26" s="251"/>
      <c r="Q26" s="263" t="s">
        <v>71</v>
      </c>
      <c r="R26" s="263"/>
      <c r="S26" s="263"/>
      <c r="T26" s="263"/>
      <c r="V26" s="251" t="s">
        <v>70</v>
      </c>
      <c r="W26" s="251"/>
      <c r="X26" s="251"/>
      <c r="Y26" s="251"/>
      <c r="Z26" s="251"/>
      <c r="AA26" s="251"/>
      <c r="AB26" s="251"/>
      <c r="AC26" s="263" t="s">
        <v>71</v>
      </c>
      <c r="AD26" s="263"/>
      <c r="AE26" s="263"/>
      <c r="AF26" s="263"/>
      <c r="AG26"/>
      <c r="AH26"/>
      <c r="AI26" t="s">
        <v>59</v>
      </c>
      <c r="AJ26"/>
      <c r="AK26"/>
      <c r="AL26"/>
      <c r="AM26"/>
      <c r="AN26"/>
      <c r="AO26"/>
      <c r="AP26"/>
    </row>
    <row r="27" spans="2:42" ht="20.25" customHeight="1" x14ac:dyDescent="0.2">
      <c r="AG27"/>
      <c r="AH27"/>
      <c r="AI27"/>
      <c r="AJ27"/>
      <c r="AK27"/>
      <c r="AL27"/>
      <c r="AM27"/>
      <c r="AN27"/>
      <c r="AO27"/>
      <c r="AP27"/>
    </row>
    <row r="28" spans="2:42" ht="20.25" customHeight="1" x14ac:dyDescent="0.2">
      <c r="B28" s="132" t="s">
        <v>55</v>
      </c>
      <c r="C28" s="132"/>
      <c r="D28" s="132"/>
      <c r="E28" s="132"/>
      <c r="F28" s="132"/>
      <c r="G28" s="132"/>
      <c r="H28" s="132"/>
      <c r="I28" s="132"/>
      <c r="J28" s="132"/>
      <c r="K28" s="132"/>
      <c r="L28" s="132"/>
      <c r="M28" s="132"/>
      <c r="N28" s="132"/>
      <c r="O28" s="132"/>
      <c r="P28" s="132"/>
      <c r="Q28" s="132"/>
      <c r="R28" s="132"/>
      <c r="S28" s="132"/>
      <c r="T28" s="132"/>
      <c r="U28" s="132"/>
      <c r="V28" s="132"/>
      <c r="W28" s="132"/>
      <c r="X28" s="132"/>
      <c r="Y28" s="132"/>
      <c r="Z28" s="132"/>
      <c r="AA28" s="132"/>
      <c r="AB28" s="132"/>
      <c r="AC28" s="132"/>
      <c r="AD28" s="132"/>
      <c r="AE28" s="132"/>
      <c r="AF28" s="132"/>
      <c r="AG28"/>
      <c r="AH28"/>
      <c r="AI28"/>
      <c r="AJ28"/>
      <c r="AK28"/>
      <c r="AL28"/>
      <c r="AM28"/>
      <c r="AN28"/>
      <c r="AO28"/>
      <c r="AP28"/>
    </row>
    <row r="29" spans="2:42" ht="20.25" customHeight="1" x14ac:dyDescent="0.2">
      <c r="B29" s="132" t="s">
        <v>54</v>
      </c>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c r="AH29"/>
      <c r="AI29"/>
      <c r="AJ29"/>
      <c r="AK29"/>
      <c r="AL29"/>
      <c r="AM29"/>
      <c r="AN29"/>
      <c r="AO29"/>
      <c r="AP29"/>
    </row>
    <row r="30" spans="2:42" ht="18.75" customHeight="1" x14ac:dyDescent="0.2">
      <c r="AG30"/>
      <c r="AH30"/>
      <c r="AI30"/>
      <c r="AJ30"/>
      <c r="AK30"/>
      <c r="AL30"/>
      <c r="AM30"/>
      <c r="AN30"/>
      <c r="AO30"/>
      <c r="AP30"/>
    </row>
    <row r="31" spans="2:42" ht="20.25" customHeight="1" x14ac:dyDescent="0.2">
      <c r="D31" s="132" t="s">
        <v>60</v>
      </c>
      <c r="E31" s="132"/>
      <c r="F31" s="170">
        <v>2026</v>
      </c>
      <c r="G31" s="170"/>
      <c r="H31" s="2" t="s">
        <v>61</v>
      </c>
      <c r="I31" s="96"/>
      <c r="J31" s="2" t="s">
        <v>63</v>
      </c>
      <c r="K31" s="96"/>
      <c r="L31" s="2" t="s">
        <v>62</v>
      </c>
      <c r="AG31"/>
      <c r="AH31"/>
      <c r="AI31"/>
      <c r="AJ31"/>
      <c r="AK31"/>
      <c r="AL31"/>
      <c r="AM31"/>
      <c r="AN31"/>
      <c r="AO31"/>
      <c r="AP31"/>
    </row>
    <row r="32" spans="2:42" ht="20.25" customHeight="1" x14ac:dyDescent="0.2">
      <c r="AG32"/>
      <c r="AH32"/>
      <c r="AI32"/>
      <c r="AJ32"/>
      <c r="AK32"/>
      <c r="AL32"/>
      <c r="AM32"/>
      <c r="AN32"/>
      <c r="AO32"/>
      <c r="AP32"/>
    </row>
    <row r="33" spans="2:34" ht="20.25" customHeight="1" x14ac:dyDescent="0.2">
      <c r="D33" s="161" t="s">
        <v>43</v>
      </c>
      <c r="E33" s="161"/>
      <c r="F33" s="161"/>
      <c r="G33" s="367"/>
      <c r="H33" s="367"/>
      <c r="I33" s="367"/>
      <c r="J33" s="367"/>
      <c r="K33" s="367"/>
      <c r="L33" s="367"/>
      <c r="M33" s="367"/>
      <c r="N33" s="367"/>
      <c r="O33" s="367"/>
      <c r="P33" s="367"/>
      <c r="Q33" s="367"/>
      <c r="R33" s="367"/>
      <c r="S33" s="367"/>
      <c r="T33" s="367"/>
      <c r="U33" s="3"/>
      <c r="V33" s="86"/>
      <c r="W33" s="3"/>
      <c r="X33" s="3"/>
      <c r="Y33" s="3"/>
      <c r="Z33" s="3"/>
      <c r="AA33" s="3"/>
      <c r="AB33" s="3"/>
      <c r="AC33" s="3"/>
      <c r="AD33" s="3"/>
      <c r="AE33" s="3"/>
      <c r="AF33" s="3"/>
    </row>
    <row r="35" spans="2:34" ht="20.25" customHeight="1" x14ac:dyDescent="0.2">
      <c r="D35" s="161" t="s">
        <v>1</v>
      </c>
      <c r="E35" s="161"/>
      <c r="F35" s="161"/>
      <c r="G35" s="367"/>
      <c r="H35" s="367"/>
      <c r="I35" s="367"/>
      <c r="J35" s="367"/>
      <c r="K35" s="367"/>
      <c r="L35" s="367"/>
      <c r="M35" s="3"/>
      <c r="N35" s="56"/>
      <c r="O35" s="3"/>
      <c r="P35" s="161" t="s">
        <v>64</v>
      </c>
      <c r="Q35" s="161"/>
      <c r="R35" s="161"/>
      <c r="S35" s="161"/>
      <c r="T35" s="161"/>
      <c r="U35" s="368"/>
      <c r="V35" s="368"/>
      <c r="W35" s="368"/>
      <c r="X35" s="368"/>
      <c r="Y35" s="368"/>
      <c r="Z35" s="368"/>
      <c r="AA35" s="368"/>
      <c r="AB35" s="368"/>
      <c r="AC35" s="368"/>
      <c r="AD35" s="368"/>
      <c r="AE35" s="3"/>
      <c r="AF35" s="3"/>
      <c r="AG35" s="47"/>
    </row>
    <row r="36" spans="2:34" ht="16.5" customHeight="1" x14ac:dyDescent="0.2">
      <c r="P36" s="133"/>
      <c r="Q36" s="133"/>
      <c r="R36" s="133"/>
      <c r="S36" s="133"/>
      <c r="T36" s="133"/>
      <c r="U36" s="133"/>
      <c r="V36" s="133"/>
      <c r="W36" s="133"/>
      <c r="X36" s="133"/>
      <c r="Y36" s="133"/>
      <c r="Z36" s="133"/>
      <c r="AA36" s="133"/>
      <c r="AB36" s="133"/>
      <c r="AC36" s="133"/>
      <c r="AD36" s="133"/>
      <c r="AE36" s="133"/>
      <c r="AF36" s="133"/>
    </row>
    <row r="37" spans="2:34" ht="20.25" customHeight="1" x14ac:dyDescent="0.2">
      <c r="D37" s="161" t="s">
        <v>44</v>
      </c>
      <c r="E37" s="161"/>
      <c r="F37" s="161"/>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
      <c r="AF37" s="3"/>
    </row>
    <row r="38" spans="2:34" ht="18" customHeight="1" x14ac:dyDescent="0.2"/>
    <row r="39" spans="2:34" ht="20.25" customHeight="1" x14ac:dyDescent="0.2">
      <c r="D39" s="161" t="s">
        <v>45</v>
      </c>
      <c r="E39" s="161"/>
      <c r="F39" s="161"/>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
      <c r="AF39" s="3"/>
    </row>
    <row r="40" spans="2:34" ht="18" customHeight="1" x14ac:dyDescent="0.2">
      <c r="B40" s="47"/>
      <c r="C40" s="47"/>
      <c r="D40" s="47"/>
      <c r="E40" s="47"/>
      <c r="F40" s="47"/>
      <c r="G40" s="47"/>
      <c r="H40" s="47"/>
      <c r="I40" s="47"/>
      <c r="J40" s="47"/>
      <c r="K40" s="47"/>
      <c r="L40" s="47"/>
      <c r="M40" s="47"/>
      <c r="N40" s="47"/>
      <c r="O40" s="47"/>
    </row>
    <row r="41" spans="2:34" ht="20.25" customHeight="1" x14ac:dyDescent="0.2">
      <c r="B41" s="320" t="s">
        <v>250</v>
      </c>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row>
    <row r="42" spans="2:34" ht="20.25" customHeight="1" x14ac:dyDescent="0.2">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row>
    <row r="43" spans="2:34" ht="20.25" customHeight="1" x14ac:dyDescent="0.2">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row>
    <row r="44" spans="2:34" s="84" customFormat="1" ht="20.25" customHeight="1" x14ac:dyDescent="0.15">
      <c r="B44" s="370" t="s">
        <v>207</v>
      </c>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81"/>
      <c r="AH44" s="82"/>
    </row>
    <row r="45" spans="2:34" ht="20.25" customHeight="1" thickBot="1" x14ac:dyDescent="0.25"/>
    <row r="46" spans="2:34" ht="20.25" customHeight="1" x14ac:dyDescent="0.2">
      <c r="G46" s="188" t="s">
        <v>168</v>
      </c>
      <c r="H46" s="189"/>
      <c r="I46" s="189"/>
      <c r="J46" s="189"/>
      <c r="K46" s="189"/>
      <c r="L46" s="189"/>
      <c r="M46" s="189"/>
      <c r="N46" s="188" t="str">
        <f>IF(X46="","",IF(X46="OK","OK","NG"))</f>
        <v/>
      </c>
      <c r="O46" s="189"/>
      <c r="P46" s="192"/>
      <c r="Q46" s="85"/>
      <c r="R46" s="277" t="s">
        <v>149</v>
      </c>
      <c r="S46" s="277"/>
      <c r="T46" s="277"/>
      <c r="U46" s="277"/>
      <c r="V46" s="277"/>
      <c r="W46" s="277"/>
      <c r="X46" s="277" t="str">
        <f>IF(OR($J$25="",$V$25=""),"",IF(($J$25-$V$25*$V$21/$J$21)&gt;0,"OK","NG"))</f>
        <v/>
      </c>
      <c r="Y46" s="277"/>
    </row>
    <row r="47" spans="2:34" ht="20.25" customHeight="1" thickBot="1" x14ac:dyDescent="0.25">
      <c r="G47" s="190"/>
      <c r="H47" s="191"/>
      <c r="I47" s="191"/>
      <c r="J47" s="191"/>
      <c r="K47" s="191"/>
      <c r="L47" s="191"/>
      <c r="M47" s="191"/>
      <c r="N47" s="190"/>
      <c r="O47" s="191"/>
      <c r="P47" s="193"/>
      <c r="Q47" s="47"/>
      <c r="R47" s="369"/>
      <c r="S47" s="369"/>
      <c r="T47" s="369"/>
      <c r="U47" s="369"/>
      <c r="V47" s="369"/>
      <c r="W47" s="369"/>
      <c r="X47" s="369"/>
      <c r="Y47" s="369"/>
    </row>
  </sheetData>
  <sheetProtection algorithmName="SHA-512" hashValue="pvJ0MOorqBr5/cE5c9PeTP764SQSEnm9lbNttq6eJQdrSntyizyVekOLBmafUEBljRhHJhJdR9wBDeig9niUFg==" saltValue="oC/SBwqbkiD6HRY0oS0jWQ==" spinCount="100000" sheet="1" objects="1" scenarios="1" selectLockedCells="1"/>
  <mergeCells count="107">
    <mergeCell ref="G46:M47"/>
    <mergeCell ref="N46:P47"/>
    <mergeCell ref="R46:W46"/>
    <mergeCell ref="X46:Y46"/>
    <mergeCell ref="R47:W47"/>
    <mergeCell ref="X47:Y47"/>
    <mergeCell ref="D39:F39"/>
    <mergeCell ref="G39:AD39"/>
    <mergeCell ref="B44:AF44"/>
    <mergeCell ref="B41:AH43"/>
    <mergeCell ref="D35:F35"/>
    <mergeCell ref="G35:L35"/>
    <mergeCell ref="P35:T35"/>
    <mergeCell ref="U35:AD35"/>
    <mergeCell ref="P36:AF36"/>
    <mergeCell ref="D37:F37"/>
    <mergeCell ref="G37:AD37"/>
    <mergeCell ref="B28:AF28"/>
    <mergeCell ref="B29:AF29"/>
    <mergeCell ref="D31:E31"/>
    <mergeCell ref="F31:G31"/>
    <mergeCell ref="D33:F33"/>
    <mergeCell ref="G33:T33"/>
    <mergeCell ref="C25:H25"/>
    <mergeCell ref="J25:P25"/>
    <mergeCell ref="Q25:T25"/>
    <mergeCell ref="V25:AB25"/>
    <mergeCell ref="AC25:AF25"/>
    <mergeCell ref="C26:H26"/>
    <mergeCell ref="J26:P26"/>
    <mergeCell ref="Q26:T26"/>
    <mergeCell ref="V26:AB26"/>
    <mergeCell ref="AC26:AF26"/>
    <mergeCell ref="C23:H23"/>
    <mergeCell ref="K23:P23"/>
    <mergeCell ref="Q23:T23"/>
    <mergeCell ref="W23:AB23"/>
    <mergeCell ref="AC23:AF23"/>
    <mergeCell ref="C24:H24"/>
    <mergeCell ref="J24:P24"/>
    <mergeCell ref="Q24:T24"/>
    <mergeCell ref="V24:AB24"/>
    <mergeCell ref="AC24:AF24"/>
    <mergeCell ref="C21:H21"/>
    <mergeCell ref="J21:P21"/>
    <mergeCell ref="Q21:T21"/>
    <mergeCell ref="V21:AB21"/>
    <mergeCell ref="AC21:AF21"/>
    <mergeCell ref="C22:H22"/>
    <mergeCell ref="J22:P22"/>
    <mergeCell ref="Q22:T22"/>
    <mergeCell ref="V22:AB22"/>
    <mergeCell ref="AC22:AF22"/>
    <mergeCell ref="D18:E20"/>
    <mergeCell ref="F18:H18"/>
    <mergeCell ref="K18:P18"/>
    <mergeCell ref="Q18:T18"/>
    <mergeCell ref="W18:AB18"/>
    <mergeCell ref="AC18:AF18"/>
    <mergeCell ref="F19:H19"/>
    <mergeCell ref="K19:P19"/>
    <mergeCell ref="Q19:T19"/>
    <mergeCell ref="AC15:AF15"/>
    <mergeCell ref="F16:H16"/>
    <mergeCell ref="K16:P16"/>
    <mergeCell ref="Q16:T16"/>
    <mergeCell ref="W16:AB16"/>
    <mergeCell ref="AC16:AF16"/>
    <mergeCell ref="C15:C20"/>
    <mergeCell ref="D15:E17"/>
    <mergeCell ref="F15:H15"/>
    <mergeCell ref="K15:P15"/>
    <mergeCell ref="Q15:T15"/>
    <mergeCell ref="W15:AB15"/>
    <mergeCell ref="F17:H17"/>
    <mergeCell ref="J17:P17"/>
    <mergeCell ref="Q17:T17"/>
    <mergeCell ref="V17:AB17"/>
    <mergeCell ref="W19:AB19"/>
    <mergeCell ref="AC19:AF19"/>
    <mergeCell ref="F20:H20"/>
    <mergeCell ref="J20:P20"/>
    <mergeCell ref="Q20:T20"/>
    <mergeCell ref="V20:AB20"/>
    <mergeCell ref="AC20:AF20"/>
    <mergeCell ref="AC17:AF17"/>
    <mergeCell ref="J13:T13"/>
    <mergeCell ref="V13:AF13"/>
    <mergeCell ref="C14:H14"/>
    <mergeCell ref="K14:T14"/>
    <mergeCell ref="W14:AF14"/>
    <mergeCell ref="B7:L7"/>
    <mergeCell ref="N7:AF7"/>
    <mergeCell ref="B8:L8"/>
    <mergeCell ref="N8:AF8"/>
    <mergeCell ref="C10:H10"/>
    <mergeCell ref="K10:AF10"/>
    <mergeCell ref="AI4:AQ4"/>
    <mergeCell ref="B5:L5"/>
    <mergeCell ref="M5:AF5"/>
    <mergeCell ref="B6:L6"/>
    <mergeCell ref="M6:AF6"/>
    <mergeCell ref="C2:AE2"/>
    <mergeCell ref="C3:AE3"/>
    <mergeCell ref="X4:AF4"/>
    <mergeCell ref="C11:H11"/>
    <mergeCell ref="K11:AF11"/>
  </mergeCells>
  <phoneticPr fontId="1"/>
  <dataValidations count="9">
    <dataValidation type="custom" allowBlank="1" showInputMessage="1" showErrorMessage="1" error="小数第三位までの数字を入力してください。" sqref="K15:P15 W15:AB15 W18:AB18 K18:P18" xr:uid="{00000000-0002-0000-0300-000001000000}">
      <formula1>K15*1000=INT(K15*1000)</formula1>
    </dataValidation>
    <dataValidation type="custom" allowBlank="1" showInputMessage="1" showErrorMessage="1" error="小数第一位までの数字を入力してください。" sqref="K16:P16 W16:AB16 W19:AB19 K19:P19" xr:uid="{00000000-0002-0000-0300-000002000000}">
      <formula1>K16*10=INT(K16*10)</formula1>
    </dataValidation>
    <dataValidation type="textLength" allowBlank="1" showInputMessage="1" showErrorMessage="1" error="25字以内で加工条件を入力してください。" sqref="K10:AF10" xr:uid="{00000000-0002-0000-0300-000003000000}">
      <formula1>1</formula1>
      <formula2>25</formula2>
    </dataValidation>
    <dataValidation type="whole" allowBlank="1" showInputMessage="1" showErrorMessage="1" error="西暦を数字4桁で入力してください。" sqref="F31:G31" xr:uid="{00000000-0002-0000-0300-000004000000}">
      <formula1>2020</formula1>
      <formula2>2030</formula2>
    </dataValidation>
    <dataValidation type="whole" allowBlank="1" showInputMessage="1" showErrorMessage="1" error="1～12の数値を入力してください。" sqref="I31" xr:uid="{00000000-0002-0000-0300-000005000000}">
      <formula1>1</formula1>
      <formula2>12</formula2>
    </dataValidation>
    <dataValidation type="whole" allowBlank="1" showInputMessage="1" showErrorMessage="1" error="1～31の数値を入力してください。" sqref="K31" xr:uid="{00000000-0002-0000-0300-000006000000}">
      <formula1>1</formula1>
      <formula2>31</formula2>
    </dataValidation>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7000000}">
      <formula1>10</formula1>
      <formula2>11</formula2>
    </dataValidation>
    <dataValidation type="textLength" allowBlank="1" showInputMessage="1" showErrorMessage="1" error="25字以内で加工物材質を入力してください。" sqref="K11:AF11" xr:uid="{00000000-0002-0000-0300-000008000000}">
      <formula1>1</formula1>
      <formula2>25</formula2>
    </dataValidation>
    <dataValidation type="list" allowBlank="1" showInputMessage="1" showErrorMessage="1" sqref="N8:AF8" xr:uid="{00000000-0002-0000-0300-000000000000}">
      <formula1>$AJ$5:$AQ$5</formula1>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2026-03-25T08:54:03Z</dcterms:created>
  <dcterms:modified xsi:type="dcterms:W3CDTF">2026-05-27T05:03:29Z</dcterms:modified>
</cp:coreProperties>
</file>