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B2107BB1-1946-4787-B0AD-317A136E6EB2}"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80" i="4" l="1"/>
  <c r="AT46" i="4"/>
  <c r="AT49" i="4" s="1"/>
  <c r="AT61" i="4" s="1"/>
  <c r="AT80" i="27"/>
  <c r="AT46" i="27"/>
  <c r="AT80" i="29"/>
  <c r="AT83" i="29" s="1"/>
  <c r="AT46" i="29"/>
  <c r="AT49" i="29" s="1"/>
  <c r="AT61" i="29" s="1"/>
  <c r="AT80" i="33"/>
  <c r="AT80" i="31"/>
  <c r="AT46" i="31"/>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<sst xmlns="http://schemas.openxmlformats.org/spreadsheetml/2006/main" count="990" uniqueCount="141">
  <si>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</si>
  <si>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</si>
  <si>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</si>
  <si>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</si>
  <si>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</si>
  <si>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</si>
  <si>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</si>
  <si>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</si>
  <si>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</si>
  <si>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</si>
  <si>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</si>
  <si>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</si>
  <si>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</si>
  <si>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</si>
  <si>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</si>
  <si>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</si>
  <si>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</si>
  <si>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</si>
  <si>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</si>
  <si>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</si>
  <si>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</si>
  <si>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</si>
  <si>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</si>
  <si>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</si>
  <si>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</si>
  <si>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</si>
  <si>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</si>
  <si>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</si>
  <si>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</si>
  <si>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</si>
  <si>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</si>
  <si>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</si>
  <si>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</si>
  <si>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</si>
  <si>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</si>
  <si>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</si>
  <si>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</si>
  <si>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</si>
  <si>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</si>
  <si>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</si>
  <si>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</si>
  <si>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</si>
  <si>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</si>
  <si>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</si>
  <si>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</si>
  <si>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</si>
  <si>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</si>
  <si>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</si>
  <si>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</si>
  <si>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</si>
  <si>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</si>
  <si>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</si>
  <si>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</si>
  <si>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</si>
  <si>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</si>
  <si>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</si>
  <si>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</si>
  <si>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</si>
  <si>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</si>
  <si>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</si>
  <si>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</si>
  <si>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</si>
  <si>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</si>
  <si>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</si>
  <si>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</si>
  <si>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</si>
  <si>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</si>
  <si>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</si>
  <si>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</si>
  <si>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</si>
  <si>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</si>
  <si>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</si>
  <si>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</si>
  <si>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</si>
  <si>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</si>
  <si>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</si>
  <si>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</si>
  <si>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</si>
  <si>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</si>
  <si>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</si>
  <si>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</si>
  <si>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</si>
  <si>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</si>
  <si>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</si>
  <si>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</si>
  <si>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</si>
  <si>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</si>
  <si>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</si>
  <si>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</si>
  <si>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</si>
  <si>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</si>
  <si>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</si>
  <si>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</si>
  <si>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</si>
  <si>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</si>
  <si>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</si>
  <si>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</si>
  <si>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</si>
  <si>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</si>
  <si>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</si>
  <si>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</si>
  <si>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</si>
  <si>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</si>
  <si>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</si>
  <si>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</si>
  <si>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</si>
  <si>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</si>
  <si>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</si>
  <si>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</si>
  <si>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</si>
  <si>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</si>
  <si>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</si>
  <si>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</si>
  <si>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</si>
  <si>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</si>
  <si>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</si>
  <si>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</si>
  <si>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</si>
  <si>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</si>
  <si>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</si>
  <si>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</si>
  <si>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</si>
  <si>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</si>
  <si>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</si>
  <si>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</si>
  <si>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</si>
  <si>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</si>
  <si>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</si>
  <si>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</si>
  <si>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</si>
  <si>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</si>
  <si>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</si>
  <si>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</si>
  <si>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</si>
  <si>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</si>
  <si>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</si>
  <si>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</si>
  <si>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</si>
  <si>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</si>
  <si>
    <r>
      <t>リース料金計算書</t>
    </r>
    <r>
      <rPr>
        <sz val="22"/>
        <color theme="1"/>
        <rFont val="ＭＳ Ｐゴシック"/>
        <family val="3"/>
        <charset val="128"/>
        <scheme val="minor"/>
      </rPr>
      <t>(メーカー強化枠)</t>
    </r>
    <rPh sb="3" eb="5">
      <t>リョウキン</t>
    </rPh>
    <rPh sb="5" eb="8">
      <t>ケイサンショ</t>
    </rPh>
    <phoneticPr fontId="1"/>
  </si>
  <si>
    <t>リース契約内容申告書(メーカー強化枠)</t>
    <rPh sb="3" eb="5">
      <t>ケイヤク</t>
    </rPh>
    <rPh sb="5" eb="7">
      <t>ナイヨウ</t>
    </rPh>
    <rPh sb="7" eb="9">
      <t>シンコク</t>
    </rPh>
    <rPh sb="9" eb="10">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</si>
</sst>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8"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
      <sz val="22"/>
      <color theme="1"/>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1">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13" fillId="0" borderId="0" xfId="0" applyFont="1" applyAlignment="1">
      <alignment horizontal="center" vertical="center" shrinkToFi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24"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15" fillId="2"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10" xfId="0" applyFont="1" applyBorder="1" applyAlignment="1">
      <alignment horizontal="center" vertical="center" wrapText="1"/>
    </xf>
    <xf numFmtId="0" fontId="17" fillId="0" borderId="1" xfId="0" applyFont="1" applyBorder="1" applyAlignment="1">
      <alignment horizontal="left"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33" xfId="0" applyFont="1" applyBorder="1" applyAlignment="1">
      <alignment horizontal="center" vertical="center" wrapText="1"/>
    </xf>
    <xf numFmtId="0" fontId="14" fillId="0" borderId="63" xfId="0" applyFont="1" applyBorder="1" applyAlignment="1">
      <alignment horizontal="center" vertical="center"/>
    </xf>
    <xf numFmtId="0" fontId="11" fillId="0" borderId="0" xfId="0" applyFont="1" applyAlignment="1">
      <alignment horizontal="center" vertical="top"/>
    </xf>
    <xf numFmtId="0" fontId="28" fillId="2" borderId="0" xfId="0" applyFont="1" applyFill="1" applyAlignment="1">
      <alignment horizontal="center" vertical="center"/>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3" fontId="0" fillId="2" borderId="0" xfId="0" applyNumberFormat="1" applyFill="1" applyAlignment="1">
      <alignment horizontal="center" vertical="center"/>
    </xf>
    <xf numFmtId="0" fontId="26" fillId="0" borderId="0" xfId="0" applyFont="1" applyAlignment="1">
      <alignment horizontal="center" vertical="center"/>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2" borderId="47" xfId="0" applyFill="1" applyBorder="1" applyAlignment="1">
      <alignment horizontal="center" vertical="center" wrapText="1" shrinkToFit="1"/>
    </xf>
    <xf numFmtId="0" fontId="0" fillId="2" borderId="47" xfId="0" applyFill="1" applyBorder="1" applyAlignment="1">
      <alignment horizontal="center" vertical="center" shrinkToFit="1"/>
    </xf>
    <xf numFmtId="0" fontId="0" fillId="2" borderId="57" xfId="0" applyFill="1" applyBorder="1" applyAlignment="1">
      <alignment horizontal="center" vertical="center"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6" xfId="0" applyBorder="1" applyAlignment="1">
      <alignment horizontal="left" vertical="center" shrinkToFit="1"/>
    </xf>
    <xf numFmtId="0" fontId="0" fillId="0" borderId="36" xfId="0" applyBorder="1" applyAlignment="1">
      <alignment horizontal="center" vertical="center" shrinkToFit="1"/>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12" fillId="3" borderId="0" xfId="0" applyFont="1" applyFill="1" applyAlignment="1">
      <alignment horizontal="center" vertical="top" shrinkToFit="1"/>
    </xf>
    <xf numFmtId="0" fontId="7" fillId="0" borderId="0" xfId="0" applyFont="1" applyAlignment="1">
      <alignment horizontal="center" vertical="center"/>
    </xf>
    <xf numFmtId="177" fontId="39" fillId="6" borderId="0" xfId="0" applyNumberFormat="1" applyFont="1" applyFill="1" applyAlignment="1">
      <alignment horizontal="left" vertical="center" shrinkToFit="1"/>
    </xf>
    <xf numFmtId="0" fontId="12" fillId="3" borderId="0" xfId="0" applyFont="1" applyFill="1" applyAlignment="1">
      <alignment horizontal="center" vertical="center" shrinkToFi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0" fontId="0" fillId="0" borderId="3" xfId="0" applyBorder="1" applyAlignment="1">
      <alignment horizontal="left" vertical="center" shrinkToFit="1"/>
    </xf>
    <xf numFmtId="0" fontId="0" fillId="0" borderId="3" xfId="0"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11" fillId="0" borderId="0" xfId="0" applyFont="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7" fillId="0" borderId="0" xfId="0" applyFont="1">
      <alignment vertical="center"/>
    </xf>
    <xf numFmtId="0" fontId="0" fillId="0" borderId="0" xfId="0">
      <alignment vertical="center"/>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11" fillId="0" borderId="0" xfId="0" applyFont="1" applyAlignment="1">
      <alignment vertical="center" wrapText="1"/>
    </xf>
    <xf numFmtId="0" fontId="11" fillId="0" borderId="0" xfId="0" applyFont="1" applyAlignment="1">
      <alignment horizontal="lef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2" fillId="0" borderId="0" xfId="0" applyFont="1" applyAlignment="1" applyProtection="1">
      <alignment horizontal="center" vertical="center"/>
      <protection locked="0"/>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14" fillId="0" borderId="0" xfId="0" applyFont="1" applyAlignment="1">
      <alignment horizontal="center" vertical="center"/>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0" fillId="0" borderId="0" xfId="0" applyProtection="1">
      <alignment vertical="center"/>
      <protection locked="0"/>
    </xf>
    <xf numFmtId="0" fontId="14" fillId="0" borderId="0" xfId="0" applyFont="1" applyAlignment="1">
      <alignment horizontal="center" vertical="center" shrinkToFit="1"/>
    </xf>
    <xf numFmtId="0" fontId="15" fillId="0" borderId="0" xfId="0" applyFont="1" applyAlignment="1" applyProtection="1">
      <alignment horizontal="center" vertical="center"/>
      <protection locked="0"/>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7" fillId="0" borderId="0" xfId="0" applyFont="1" applyAlignment="1">
      <alignment horizontal="right" vertical="center"/>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155">
        <v>2026</v>
      </c>
      <c r="BF13" s="155"/>
      <c r="BG13" s="155"/>
      <c r="BH13" s="155"/>
      <c r="BI13" s="155" t="s">
        <v>1</v>
      </c>
      <c r="BJ13" s="155"/>
      <c r="BK13" s="97" t="s">
        <v>2</v>
      </c>
      <c r="BL13" s="97"/>
      <c r="BM13" s="155" t="s">
        <v>3</v>
      </c>
      <c r="BN13" s="155"/>
      <c r="BO13" s="97" t="s">
        <v>2</v>
      </c>
      <c r="BP13" s="97"/>
      <c r="BQ13" s="11" t="s">
        <v>4</v>
      </c>
      <c r="BR13" s="3"/>
      <c r="BS13" s="67"/>
    </row>
    <row r="14" spans="1:71" ht="21" x14ac:dyDescent="0.2">
      <c r="B14" s="66"/>
      <c r="AW14" s="11"/>
      <c r="AX14" s="11"/>
      <c r="AY14" s="11"/>
      <c r="AZ14" s="11"/>
      <c r="BA14" s="11"/>
      <c r="BB14" s="11"/>
      <c r="BC14" s="12" t="s">
        <v>5</v>
      </c>
      <c r="BD14" s="159" t="s">
        <v>135</v>
      </c>
      <c r="BE14" s="160"/>
      <c r="BF14" s="160"/>
      <c r="BG14" s="160"/>
      <c r="BH14" s="160"/>
      <c r="BI14" s="160"/>
      <c r="BJ14" s="160"/>
      <c r="BK14" s="161" t="s">
        <v>89</v>
      </c>
      <c r="BL14" s="161"/>
      <c r="BM14" s="161"/>
      <c r="BN14" s="161"/>
      <c r="BO14" s="161"/>
      <c r="BP14" s="161"/>
      <c r="BQ14" s="161"/>
      <c r="BR14" s="161"/>
      <c r="BS14" s="67"/>
    </row>
    <row r="15" spans="1:71" ht="21" x14ac:dyDescent="0.2">
      <c r="B15" s="66"/>
      <c r="AW15" s="11"/>
      <c r="AX15" s="11"/>
      <c r="AY15" s="11"/>
      <c r="AZ15" s="11"/>
      <c r="BA15" s="11"/>
      <c r="BB15" s="11"/>
      <c r="BC15" s="11"/>
      <c r="BD15" s="11"/>
      <c r="BE15" s="3"/>
      <c r="BF15" s="3"/>
      <c r="BG15" s="3"/>
      <c r="BH15" s="3"/>
      <c r="BI15" s="12"/>
      <c r="BJ15" s="9"/>
      <c r="BK15" s="9"/>
      <c r="BL15" s="3" t="s">
        <v>6</v>
      </c>
      <c r="BM15" s="164">
        <v>1</v>
      </c>
      <c r="BN15" s="164"/>
      <c r="BO15" s="22" t="s">
        <v>7</v>
      </c>
      <c r="BP15" s="164">
        <v>1</v>
      </c>
      <c r="BQ15" s="164"/>
      <c r="BR15" s="3" t="s">
        <v>8</v>
      </c>
      <c r="BS15" s="67"/>
    </row>
    <row r="16" spans="1:71" ht="63.75" customHeight="1" x14ac:dyDescent="0.2">
      <c r="B16" s="165" t="s">
        <v>0</v>
      </c>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7"/>
    </row>
    <row r="17" spans="2:71" x14ac:dyDescent="0.2">
      <c r="B17" s="66"/>
      <c r="BS17" s="68"/>
    </row>
    <row r="18" spans="2:71" s="2" customFormat="1" ht="23.4" x14ac:dyDescent="0.2">
      <c r="B18" s="69"/>
      <c r="C18" s="168" t="s">
        <v>78</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70"/>
    </row>
    <row r="19" spans="2:71" s="2" customFormat="1" ht="23.4" x14ac:dyDescent="0.2">
      <c r="B19" s="69"/>
      <c r="C19" s="171"/>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70"/>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155"/>
      <c r="BF20" s="155"/>
      <c r="BG20" s="155"/>
      <c r="BH20" s="155"/>
      <c r="BI20" s="155"/>
      <c r="BJ20" s="155"/>
      <c r="BK20" s="97"/>
      <c r="BL20" s="97"/>
      <c r="BM20" s="155"/>
      <c r="BN20" s="155"/>
      <c r="BO20" s="97"/>
      <c r="BP20" s="97"/>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162"/>
      <c r="BE21" s="162"/>
      <c r="BF21" s="163"/>
      <c r="BG21" s="163"/>
      <c r="BH21" s="163"/>
      <c r="BI21" s="163"/>
      <c r="BJ21" s="163"/>
      <c r="BK21" s="163"/>
      <c r="BL21" s="163"/>
      <c r="BM21" s="163"/>
      <c r="BN21" s="163"/>
      <c r="BO21" s="163"/>
      <c r="BP21" s="163"/>
      <c r="BQ21" s="163"/>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97"/>
      <c r="BN22" s="97"/>
      <c r="BP22" s="97"/>
      <c r="BQ22" s="97"/>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119" t="s">
        <v>9</v>
      </c>
      <c r="D24" s="119"/>
      <c r="E24" s="119"/>
      <c r="F24" s="119"/>
      <c r="G24" s="119"/>
      <c r="H24" s="119"/>
      <c r="I24" s="119"/>
      <c r="J24" s="119"/>
      <c r="K24" s="129" t="s">
        <v>10</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1"/>
      <c r="BS24" s="72"/>
    </row>
    <row r="25" spans="2:71" s="4" customFormat="1" ht="16.2" x14ac:dyDescent="0.2">
      <c r="B25" s="71"/>
      <c r="C25" s="119"/>
      <c r="D25" s="119"/>
      <c r="E25" s="119"/>
      <c r="F25" s="119"/>
      <c r="G25" s="119"/>
      <c r="H25" s="119"/>
      <c r="I25" s="119"/>
      <c r="J25" s="119"/>
      <c r="K25" s="132"/>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4"/>
      <c r="BS25" s="72"/>
    </row>
    <row r="26" spans="2:71" ht="16.2" x14ac:dyDescent="0.2">
      <c r="B26" s="66"/>
      <c r="C26" s="119" t="s">
        <v>11</v>
      </c>
      <c r="D26" s="119"/>
      <c r="E26" s="119"/>
      <c r="F26" s="119"/>
      <c r="G26" s="119"/>
      <c r="H26" s="119"/>
      <c r="I26" s="119"/>
      <c r="J26" s="119"/>
      <c r="K26" s="135" t="s">
        <v>12</v>
      </c>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119"/>
      <c r="D27" s="119"/>
      <c r="E27" s="119"/>
      <c r="F27" s="119"/>
      <c r="G27" s="119"/>
      <c r="H27" s="119"/>
      <c r="I27" s="119"/>
      <c r="J27" s="119"/>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119" t="s">
        <v>13</v>
      </c>
      <c r="D28" s="119"/>
      <c r="E28" s="119"/>
      <c r="F28" s="119"/>
      <c r="G28" s="119"/>
      <c r="H28" s="119"/>
      <c r="I28" s="119"/>
      <c r="J28" s="119"/>
      <c r="K28" s="135" t="s">
        <v>14</v>
      </c>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119"/>
      <c r="D29" s="119"/>
      <c r="E29" s="119"/>
      <c r="F29" s="119"/>
      <c r="G29" s="119"/>
      <c r="H29" s="119"/>
      <c r="I29" s="119"/>
      <c r="J29" s="119"/>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119" t="s">
        <v>15</v>
      </c>
      <c r="D30" s="119"/>
      <c r="E30" s="119"/>
      <c r="F30" s="119"/>
      <c r="G30" s="119"/>
      <c r="H30" s="119"/>
      <c r="I30" s="119"/>
      <c r="J30" s="119"/>
      <c r="K30" s="136">
        <v>1</v>
      </c>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c r="AO30"/>
      <c r="AP30"/>
      <c r="AQ30"/>
      <c r="AS30" s="73"/>
      <c r="BS30" s="72"/>
    </row>
    <row r="31" spans="2:71" s="4" customFormat="1" ht="17.25" customHeight="1" x14ac:dyDescent="0.2">
      <c r="B31" s="71"/>
      <c r="C31" s="119"/>
      <c r="D31" s="119"/>
      <c r="E31" s="119"/>
      <c r="F31" s="119"/>
      <c r="G31" s="119"/>
      <c r="H31" s="119"/>
      <c r="I31" s="119"/>
      <c r="J31" s="119"/>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c r="AO31"/>
      <c r="AP31"/>
      <c r="AQ31"/>
      <c r="AS31" s="73"/>
      <c r="BS31" s="68"/>
    </row>
    <row r="32" spans="2:71" ht="17.25" customHeight="1" x14ac:dyDescent="0.2">
      <c r="B32" s="66"/>
      <c r="C32" s="137" t="s">
        <v>16</v>
      </c>
      <c r="D32" s="138"/>
      <c r="E32" s="138"/>
      <c r="F32" s="138"/>
      <c r="G32" s="138"/>
      <c r="H32" s="138"/>
      <c r="I32" s="138"/>
      <c r="J32" s="139"/>
      <c r="K32" s="143">
        <v>1</v>
      </c>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40"/>
      <c r="D33" s="141"/>
      <c r="E33" s="141"/>
      <c r="F33" s="141"/>
      <c r="G33" s="141"/>
      <c r="H33" s="141"/>
      <c r="I33" s="141"/>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4"/>
      <c r="AO33" s="4"/>
      <c r="AP33" s="4"/>
      <c r="AQ33" s="4"/>
      <c r="AR33" s="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68"/>
    </row>
    <row r="35" spans="2:72" x14ac:dyDescent="0.2">
      <c r="B35" s="66"/>
      <c r="BS35" s="68"/>
    </row>
    <row r="36" spans="2:72" ht="11.25" customHeight="1" x14ac:dyDescent="0.2">
      <c r="B36" s="74"/>
      <c r="C36" s="137" t="s">
        <v>17</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2" ht="11.25" customHeight="1" x14ac:dyDescent="0.2">
      <c r="B37" s="74"/>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7"/>
      <c r="BT37" s="3"/>
    </row>
    <row r="38" spans="2:72" ht="11.25" customHeight="1" x14ac:dyDescent="0.2">
      <c r="B38" s="74"/>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7"/>
      <c r="BT38" s="3"/>
    </row>
    <row r="39" spans="2:72" ht="18.600000000000001" customHeight="1" x14ac:dyDescent="0.2">
      <c r="B39" s="66"/>
      <c r="C39" s="145" t="s">
        <v>76</v>
      </c>
      <c r="D39" s="145"/>
      <c r="E39" s="145"/>
      <c r="F39" s="145"/>
      <c r="G39" s="145"/>
      <c r="H39" s="145"/>
      <c r="I39" s="145"/>
      <c r="J39" s="120" t="s">
        <v>115</v>
      </c>
      <c r="K39" s="121"/>
      <c r="L39" s="121"/>
      <c r="M39" s="121"/>
      <c r="N39" s="121"/>
      <c r="O39" s="121"/>
      <c r="P39" s="122"/>
      <c r="Q39" s="123" t="s">
        <v>111</v>
      </c>
      <c r="R39" s="124"/>
      <c r="S39" s="124"/>
      <c r="T39" s="124"/>
      <c r="U39" s="124"/>
      <c r="V39" s="209"/>
      <c r="W39" s="209"/>
      <c r="X39" s="210"/>
      <c r="Y39" s="120" t="s">
        <v>112</v>
      </c>
      <c r="Z39" s="121"/>
      <c r="AA39" s="121"/>
      <c r="AB39" s="121"/>
      <c r="AC39" s="121"/>
      <c r="AD39" s="121"/>
      <c r="AE39" s="121"/>
      <c r="AF39" s="121"/>
      <c r="AG39" s="121"/>
      <c r="AH39" s="121"/>
      <c r="AI39" s="121"/>
      <c r="AJ39" s="121"/>
      <c r="AK39" s="121"/>
      <c r="AL39" s="121"/>
      <c r="AM39" s="121"/>
      <c r="AN39" s="121"/>
      <c r="AO39" s="121"/>
      <c r="AP39" s="121"/>
      <c r="AQ39" s="146" t="s">
        <v>94</v>
      </c>
      <c r="AR39" s="146"/>
      <c r="AS39" s="146"/>
      <c r="AT39" s="146"/>
      <c r="AU39" s="146"/>
      <c r="AV39" s="146"/>
      <c r="AW39" s="146"/>
      <c r="AX39" s="120" t="s">
        <v>18</v>
      </c>
      <c r="AY39" s="121"/>
      <c r="AZ39" s="121"/>
      <c r="BA39" s="121"/>
      <c r="BB39" s="121"/>
      <c r="BC39" s="121"/>
      <c r="BD39" s="121"/>
      <c r="BE39" s="120" t="s">
        <v>19</v>
      </c>
      <c r="BF39" s="121"/>
      <c r="BG39" s="121"/>
      <c r="BH39" s="121"/>
      <c r="BI39" s="121"/>
      <c r="BJ39" s="121"/>
      <c r="BK39" s="122"/>
      <c r="BL39" s="255" t="s">
        <v>114</v>
      </c>
      <c r="BM39" s="256"/>
      <c r="BN39" s="256"/>
      <c r="BO39" s="256"/>
      <c r="BP39" s="256"/>
      <c r="BQ39" s="256"/>
      <c r="BR39" s="257"/>
      <c r="BS39" s="72"/>
      <c r="BT39" s="4"/>
    </row>
    <row r="40" spans="2:72" ht="18.600000000000001" customHeight="1" x14ac:dyDescent="0.2">
      <c r="B40" s="66"/>
      <c r="C40" s="146"/>
      <c r="D40" s="146"/>
      <c r="E40" s="146"/>
      <c r="F40" s="146"/>
      <c r="G40" s="146"/>
      <c r="H40" s="146"/>
      <c r="I40" s="146"/>
      <c r="J40" s="123"/>
      <c r="K40" s="124"/>
      <c r="L40" s="124"/>
      <c r="M40" s="124"/>
      <c r="N40" s="124"/>
      <c r="O40" s="124"/>
      <c r="P40" s="125"/>
      <c r="Q40" s="123"/>
      <c r="R40" s="124"/>
      <c r="S40" s="124"/>
      <c r="T40" s="124"/>
      <c r="U40" s="124"/>
      <c r="V40" s="209"/>
      <c r="W40" s="209"/>
      <c r="X40" s="210"/>
      <c r="Y40" s="123"/>
      <c r="Z40" s="124"/>
      <c r="AA40" s="124"/>
      <c r="AB40" s="124"/>
      <c r="AC40" s="124"/>
      <c r="AD40" s="124"/>
      <c r="AE40" s="124"/>
      <c r="AF40" s="124"/>
      <c r="AG40" s="124"/>
      <c r="AH40" s="124"/>
      <c r="AI40" s="124"/>
      <c r="AJ40" s="124"/>
      <c r="AK40" s="124"/>
      <c r="AL40" s="124"/>
      <c r="AM40" s="124"/>
      <c r="AN40" s="124"/>
      <c r="AO40" s="124"/>
      <c r="AP40" s="124"/>
      <c r="AQ40" s="146"/>
      <c r="AR40" s="146"/>
      <c r="AS40" s="146"/>
      <c r="AT40" s="146"/>
      <c r="AU40" s="146"/>
      <c r="AV40" s="146"/>
      <c r="AW40" s="146"/>
      <c r="AX40" s="123"/>
      <c r="AY40" s="124"/>
      <c r="AZ40" s="124"/>
      <c r="BA40" s="124"/>
      <c r="BB40" s="124"/>
      <c r="BC40" s="124"/>
      <c r="BD40" s="124"/>
      <c r="BE40" s="123"/>
      <c r="BF40" s="124"/>
      <c r="BG40" s="124"/>
      <c r="BH40" s="124"/>
      <c r="BI40" s="124"/>
      <c r="BJ40" s="124"/>
      <c r="BK40" s="125"/>
      <c r="BL40" s="258"/>
      <c r="BM40" s="259"/>
      <c r="BN40" s="259"/>
      <c r="BO40" s="259"/>
      <c r="BP40" s="259"/>
      <c r="BQ40" s="259"/>
      <c r="BR40" s="260"/>
      <c r="BS40" s="72"/>
      <c r="BT40" s="4"/>
    </row>
    <row r="41" spans="2:72" ht="21.6" customHeight="1" x14ac:dyDescent="0.2">
      <c r="B41" s="66"/>
      <c r="C41" s="146"/>
      <c r="D41" s="146"/>
      <c r="E41" s="146"/>
      <c r="F41" s="146"/>
      <c r="G41" s="146"/>
      <c r="H41" s="146"/>
      <c r="I41" s="146"/>
      <c r="J41" s="123"/>
      <c r="K41" s="124"/>
      <c r="L41" s="124"/>
      <c r="M41" s="124"/>
      <c r="N41" s="124"/>
      <c r="O41" s="124"/>
      <c r="P41" s="125"/>
      <c r="Q41" s="123"/>
      <c r="R41" s="124"/>
      <c r="S41" s="124"/>
      <c r="T41" s="124"/>
      <c r="U41" s="124"/>
      <c r="V41" s="209"/>
      <c r="W41" s="209"/>
      <c r="X41" s="210"/>
      <c r="Y41" s="123"/>
      <c r="Z41" s="124"/>
      <c r="AA41" s="124"/>
      <c r="AB41" s="124"/>
      <c r="AC41" s="124"/>
      <c r="AD41" s="124"/>
      <c r="AE41" s="124"/>
      <c r="AF41" s="124"/>
      <c r="AG41" s="124"/>
      <c r="AH41" s="124"/>
      <c r="AI41" s="124"/>
      <c r="AJ41" s="124"/>
      <c r="AK41" s="124"/>
      <c r="AL41" s="124"/>
      <c r="AM41" s="124"/>
      <c r="AN41" s="124"/>
      <c r="AO41" s="124"/>
      <c r="AP41" s="124"/>
      <c r="AQ41" s="146"/>
      <c r="AR41" s="146"/>
      <c r="AS41" s="146"/>
      <c r="AT41" s="146"/>
      <c r="AU41" s="146"/>
      <c r="AV41" s="146"/>
      <c r="AW41" s="146"/>
      <c r="AX41" s="123"/>
      <c r="AY41" s="124"/>
      <c r="AZ41" s="124"/>
      <c r="BA41" s="124"/>
      <c r="BB41" s="124"/>
      <c r="BC41" s="124"/>
      <c r="BD41" s="124"/>
      <c r="BE41" s="123"/>
      <c r="BF41" s="124"/>
      <c r="BG41" s="124"/>
      <c r="BH41" s="124"/>
      <c r="BI41" s="124"/>
      <c r="BJ41" s="124"/>
      <c r="BK41" s="125"/>
      <c r="BL41" s="258"/>
      <c r="BM41" s="259"/>
      <c r="BN41" s="259"/>
      <c r="BO41" s="259"/>
      <c r="BP41" s="259"/>
      <c r="BQ41" s="259"/>
      <c r="BR41" s="260"/>
      <c r="BS41" s="72"/>
      <c r="BT41" s="4"/>
    </row>
    <row r="42" spans="2:72" ht="21.6" customHeight="1" x14ac:dyDescent="0.2">
      <c r="B42" s="66"/>
      <c r="C42" s="147"/>
      <c r="D42" s="147"/>
      <c r="E42" s="147"/>
      <c r="F42" s="147"/>
      <c r="G42" s="147"/>
      <c r="H42" s="147"/>
      <c r="I42" s="147"/>
      <c r="J42" s="126"/>
      <c r="K42" s="127"/>
      <c r="L42" s="127"/>
      <c r="M42" s="127"/>
      <c r="N42" s="127"/>
      <c r="O42" s="127"/>
      <c r="P42" s="128"/>
      <c r="Q42" s="126"/>
      <c r="R42" s="127"/>
      <c r="S42" s="127"/>
      <c r="T42" s="127"/>
      <c r="U42" s="127"/>
      <c r="V42" s="211"/>
      <c r="W42" s="211"/>
      <c r="X42" s="212"/>
      <c r="Y42" s="126"/>
      <c r="Z42" s="127"/>
      <c r="AA42" s="127"/>
      <c r="AB42" s="127"/>
      <c r="AC42" s="127"/>
      <c r="AD42" s="127"/>
      <c r="AE42" s="127"/>
      <c r="AF42" s="127"/>
      <c r="AG42" s="127"/>
      <c r="AH42" s="127"/>
      <c r="AI42" s="127"/>
      <c r="AJ42" s="127"/>
      <c r="AK42" s="127"/>
      <c r="AL42" s="127"/>
      <c r="AM42" s="127"/>
      <c r="AN42" s="127"/>
      <c r="AO42" s="127"/>
      <c r="AP42" s="127"/>
      <c r="AQ42" s="146"/>
      <c r="AR42" s="146"/>
      <c r="AS42" s="146"/>
      <c r="AT42" s="146"/>
      <c r="AU42" s="146"/>
      <c r="AV42" s="146"/>
      <c r="AW42" s="146"/>
      <c r="AX42" s="126"/>
      <c r="AY42" s="127"/>
      <c r="AZ42" s="127"/>
      <c r="BA42" s="127"/>
      <c r="BB42" s="127"/>
      <c r="BC42" s="127"/>
      <c r="BD42" s="127"/>
      <c r="BE42" s="126"/>
      <c r="BF42" s="127"/>
      <c r="BG42" s="127"/>
      <c r="BH42" s="127"/>
      <c r="BI42" s="127"/>
      <c r="BJ42" s="127"/>
      <c r="BK42" s="128"/>
      <c r="BL42" s="261"/>
      <c r="BM42" s="262"/>
      <c r="BN42" s="262"/>
      <c r="BO42" s="262"/>
      <c r="BP42" s="262"/>
      <c r="BQ42" s="262"/>
      <c r="BR42" s="263"/>
      <c r="BS42" s="68"/>
    </row>
    <row r="43" spans="2:72" ht="15.75" customHeight="1" x14ac:dyDescent="0.2">
      <c r="B43" s="66"/>
      <c r="C43" s="151">
        <v>84</v>
      </c>
      <c r="D43" s="151"/>
      <c r="E43" s="151"/>
      <c r="F43" s="152"/>
      <c r="G43" s="153" t="s">
        <v>20</v>
      </c>
      <c r="H43" s="153"/>
      <c r="I43" s="154"/>
      <c r="J43" s="242">
        <v>10</v>
      </c>
      <c r="K43" s="243"/>
      <c r="L43" s="243"/>
      <c r="M43" s="243"/>
      <c r="N43" s="153" t="s">
        <v>1</v>
      </c>
      <c r="O43" s="153"/>
      <c r="P43" s="154"/>
      <c r="Q43" s="213" t="s">
        <v>113</v>
      </c>
      <c r="R43" s="214"/>
      <c r="S43" s="214"/>
      <c r="T43" s="214"/>
      <c r="U43" s="214"/>
      <c r="V43" s="214"/>
      <c r="W43" s="214"/>
      <c r="X43" s="215"/>
      <c r="Y43" s="222" t="s">
        <v>21</v>
      </c>
      <c r="Z43" s="223"/>
      <c r="AA43" s="223"/>
      <c r="AB43" s="224"/>
      <c r="AC43" s="264" t="s">
        <v>22</v>
      </c>
      <c r="AD43" s="265"/>
      <c r="AE43" s="265"/>
      <c r="AF43" s="265"/>
      <c r="AG43" s="265"/>
      <c r="AH43" s="265"/>
      <c r="AI43" s="265"/>
      <c r="AJ43" s="265"/>
      <c r="AK43" s="265"/>
      <c r="AL43" s="265"/>
      <c r="AM43" s="265"/>
      <c r="AN43" s="265"/>
      <c r="AO43" s="265"/>
      <c r="AP43" s="266"/>
      <c r="AQ43" s="273" t="s">
        <v>91</v>
      </c>
      <c r="AR43" s="273"/>
      <c r="AS43" s="273"/>
      <c r="AT43" s="273"/>
      <c r="AU43" s="273"/>
      <c r="AV43" s="273"/>
      <c r="AW43" s="274"/>
      <c r="AX43" s="279" t="s">
        <v>90</v>
      </c>
      <c r="AY43" s="273"/>
      <c r="AZ43" s="273"/>
      <c r="BA43" s="273"/>
      <c r="BB43" s="273"/>
      <c r="BC43" s="273"/>
      <c r="BD43" s="273"/>
      <c r="BE43" s="279" t="s">
        <v>90</v>
      </c>
      <c r="BF43" s="273"/>
      <c r="BG43" s="273"/>
      <c r="BH43" s="273"/>
      <c r="BI43" s="273"/>
      <c r="BJ43" s="273"/>
      <c r="BK43" s="274"/>
      <c r="BL43" s="279" t="s">
        <v>90</v>
      </c>
      <c r="BM43" s="273"/>
      <c r="BN43" s="273"/>
      <c r="BO43" s="273"/>
      <c r="BP43" s="273"/>
      <c r="BQ43" s="273"/>
      <c r="BR43" s="274"/>
      <c r="BS43" s="68"/>
    </row>
    <row r="44" spans="2:72" ht="15.75" customHeight="1" x14ac:dyDescent="0.2">
      <c r="B44" s="66"/>
      <c r="C44" s="151"/>
      <c r="D44" s="151"/>
      <c r="E44" s="151"/>
      <c r="F44" s="152"/>
      <c r="G44" s="155"/>
      <c r="H44" s="155"/>
      <c r="I44" s="156"/>
      <c r="J44" s="244"/>
      <c r="K44" s="245"/>
      <c r="L44" s="245"/>
      <c r="M44" s="245"/>
      <c r="N44" s="155"/>
      <c r="O44" s="155"/>
      <c r="P44" s="156"/>
      <c r="Q44" s="216"/>
      <c r="R44" s="217"/>
      <c r="S44" s="217"/>
      <c r="T44" s="217"/>
      <c r="U44" s="217"/>
      <c r="V44" s="217"/>
      <c r="W44" s="217"/>
      <c r="X44" s="218"/>
      <c r="Y44" s="225"/>
      <c r="Z44" s="226"/>
      <c r="AA44" s="226"/>
      <c r="AB44" s="227"/>
      <c r="AC44" s="267"/>
      <c r="AD44" s="268"/>
      <c r="AE44" s="268"/>
      <c r="AF44" s="268"/>
      <c r="AG44" s="268"/>
      <c r="AH44" s="268"/>
      <c r="AI44" s="268"/>
      <c r="AJ44" s="268"/>
      <c r="AK44" s="268"/>
      <c r="AL44" s="268"/>
      <c r="AM44" s="268"/>
      <c r="AN44" s="268"/>
      <c r="AO44" s="268"/>
      <c r="AP44" s="269"/>
      <c r="AQ44" s="275"/>
      <c r="AR44" s="275"/>
      <c r="AS44" s="275"/>
      <c r="AT44" s="275"/>
      <c r="AU44" s="275"/>
      <c r="AV44" s="275"/>
      <c r="AW44" s="276"/>
      <c r="AX44" s="280"/>
      <c r="AY44" s="275"/>
      <c r="AZ44" s="275"/>
      <c r="BA44" s="275"/>
      <c r="BB44" s="275"/>
      <c r="BC44" s="275"/>
      <c r="BD44" s="275"/>
      <c r="BE44" s="280"/>
      <c r="BF44" s="275"/>
      <c r="BG44" s="275"/>
      <c r="BH44" s="275"/>
      <c r="BI44" s="275"/>
      <c r="BJ44" s="275"/>
      <c r="BK44" s="276"/>
      <c r="BL44" s="280"/>
      <c r="BM44" s="275"/>
      <c r="BN44" s="275"/>
      <c r="BO44" s="275"/>
      <c r="BP44" s="275"/>
      <c r="BQ44" s="275"/>
      <c r="BR44" s="276"/>
      <c r="BS44" s="68"/>
    </row>
    <row r="45" spans="2:72" ht="15.75" customHeight="1" x14ac:dyDescent="0.2">
      <c r="B45" s="66"/>
      <c r="C45" s="151"/>
      <c r="D45" s="151"/>
      <c r="E45" s="151"/>
      <c r="F45" s="152"/>
      <c r="G45" s="157"/>
      <c r="H45" s="157"/>
      <c r="I45" s="158"/>
      <c r="J45" s="246"/>
      <c r="K45" s="247"/>
      <c r="L45" s="247"/>
      <c r="M45" s="247"/>
      <c r="N45" s="157"/>
      <c r="O45" s="157"/>
      <c r="P45" s="158"/>
      <c r="Q45" s="216"/>
      <c r="R45" s="217"/>
      <c r="S45" s="217"/>
      <c r="T45" s="217"/>
      <c r="U45" s="217"/>
      <c r="V45" s="217"/>
      <c r="W45" s="217"/>
      <c r="X45" s="218"/>
      <c r="Y45" s="228"/>
      <c r="Z45" s="229"/>
      <c r="AA45" s="229"/>
      <c r="AB45" s="230"/>
      <c r="AC45" s="270"/>
      <c r="AD45" s="271"/>
      <c r="AE45" s="271"/>
      <c r="AF45" s="271"/>
      <c r="AG45" s="271"/>
      <c r="AH45" s="271"/>
      <c r="AI45" s="271"/>
      <c r="AJ45" s="271"/>
      <c r="AK45" s="271"/>
      <c r="AL45" s="271"/>
      <c r="AM45" s="271"/>
      <c r="AN45" s="271"/>
      <c r="AO45" s="271"/>
      <c r="AP45" s="272"/>
      <c r="AQ45" s="275"/>
      <c r="AR45" s="275"/>
      <c r="AS45" s="275"/>
      <c r="AT45" s="275"/>
      <c r="AU45" s="275"/>
      <c r="AV45" s="275"/>
      <c r="AW45" s="276"/>
      <c r="AX45" s="280"/>
      <c r="AY45" s="275"/>
      <c r="AZ45" s="275"/>
      <c r="BA45" s="275"/>
      <c r="BB45" s="275"/>
      <c r="BC45" s="275"/>
      <c r="BD45" s="275"/>
      <c r="BE45" s="280"/>
      <c r="BF45" s="275"/>
      <c r="BG45" s="275"/>
      <c r="BH45" s="275"/>
      <c r="BI45" s="275"/>
      <c r="BJ45" s="275"/>
      <c r="BK45" s="276"/>
      <c r="BL45" s="280"/>
      <c r="BM45" s="275"/>
      <c r="BN45" s="275"/>
      <c r="BO45" s="275"/>
      <c r="BP45" s="275"/>
      <c r="BQ45" s="275"/>
      <c r="BR45" s="276"/>
      <c r="BS45" s="68"/>
    </row>
    <row r="46" spans="2:72" ht="15.75" customHeight="1" x14ac:dyDescent="0.2">
      <c r="B46" s="66"/>
      <c r="C46" s="107">
        <f>IF(C43="","",ROUNDDOWN(C43/12,0))</f>
        <v>7</v>
      </c>
      <c r="D46" s="108"/>
      <c r="E46" s="108"/>
      <c r="F46" s="108"/>
      <c r="G46" s="113" t="s">
        <v>1</v>
      </c>
      <c r="H46" s="113"/>
      <c r="I46" s="114"/>
      <c r="J46" s="98"/>
      <c r="K46" s="99"/>
      <c r="L46" s="99"/>
      <c r="M46" s="99"/>
      <c r="N46" s="99"/>
      <c r="O46" s="99"/>
      <c r="P46" s="100"/>
      <c r="Q46" s="216"/>
      <c r="R46" s="217"/>
      <c r="S46" s="217"/>
      <c r="T46" s="217"/>
      <c r="U46" s="217"/>
      <c r="V46" s="217"/>
      <c r="W46" s="217"/>
      <c r="X46" s="218"/>
      <c r="Y46" s="231" t="s">
        <v>23</v>
      </c>
      <c r="Z46" s="232"/>
      <c r="AA46" s="232"/>
      <c r="AB46" s="233"/>
      <c r="AC46" s="267" t="s">
        <v>24</v>
      </c>
      <c r="AD46" s="268"/>
      <c r="AE46" s="268"/>
      <c r="AF46" s="268"/>
      <c r="AG46" s="268"/>
      <c r="AH46" s="268"/>
      <c r="AI46" s="268"/>
      <c r="AJ46" s="268"/>
      <c r="AK46" s="268"/>
      <c r="AL46" s="268"/>
      <c r="AM46" s="268"/>
      <c r="AN46" s="268"/>
      <c r="AO46" s="268"/>
      <c r="AP46" s="269"/>
      <c r="AQ46" s="275"/>
      <c r="AR46" s="275"/>
      <c r="AS46" s="275"/>
      <c r="AT46" s="275"/>
      <c r="AU46" s="275"/>
      <c r="AV46" s="275"/>
      <c r="AW46" s="276"/>
      <c r="AX46" s="280"/>
      <c r="AY46" s="275"/>
      <c r="AZ46" s="275"/>
      <c r="BA46" s="275"/>
      <c r="BB46" s="275"/>
      <c r="BC46" s="275"/>
      <c r="BD46" s="275"/>
      <c r="BE46" s="280"/>
      <c r="BF46" s="275"/>
      <c r="BG46" s="275"/>
      <c r="BH46" s="275"/>
      <c r="BI46" s="275"/>
      <c r="BJ46" s="275"/>
      <c r="BK46" s="276"/>
      <c r="BL46" s="280"/>
      <c r="BM46" s="275"/>
      <c r="BN46" s="275"/>
      <c r="BO46" s="275"/>
      <c r="BP46" s="275"/>
      <c r="BQ46" s="275"/>
      <c r="BR46" s="276"/>
      <c r="BS46" s="72"/>
      <c r="BT46" s="4"/>
    </row>
    <row r="47" spans="2:72" ht="15.75" customHeight="1" x14ac:dyDescent="0.2">
      <c r="B47" s="66"/>
      <c r="C47" s="109"/>
      <c r="D47" s="110"/>
      <c r="E47" s="110"/>
      <c r="F47" s="110"/>
      <c r="G47" s="115"/>
      <c r="H47" s="115"/>
      <c r="I47" s="116"/>
      <c r="J47" s="101"/>
      <c r="K47" s="102"/>
      <c r="L47" s="102"/>
      <c r="M47" s="102"/>
      <c r="N47" s="102"/>
      <c r="O47" s="102"/>
      <c r="P47" s="103"/>
      <c r="Q47" s="216"/>
      <c r="R47" s="217"/>
      <c r="S47" s="217"/>
      <c r="T47" s="217"/>
      <c r="U47" s="217"/>
      <c r="V47" s="217"/>
      <c r="W47" s="217"/>
      <c r="X47" s="218"/>
      <c r="Y47" s="225"/>
      <c r="Z47" s="226"/>
      <c r="AA47" s="226"/>
      <c r="AB47" s="227"/>
      <c r="AC47" s="267"/>
      <c r="AD47" s="268"/>
      <c r="AE47" s="268"/>
      <c r="AF47" s="268"/>
      <c r="AG47" s="268"/>
      <c r="AH47" s="268"/>
      <c r="AI47" s="268"/>
      <c r="AJ47" s="268"/>
      <c r="AK47" s="268"/>
      <c r="AL47" s="268"/>
      <c r="AM47" s="268"/>
      <c r="AN47" s="268"/>
      <c r="AO47" s="268"/>
      <c r="AP47" s="269"/>
      <c r="AQ47" s="275"/>
      <c r="AR47" s="275"/>
      <c r="AS47" s="275"/>
      <c r="AT47" s="275"/>
      <c r="AU47" s="275"/>
      <c r="AV47" s="275"/>
      <c r="AW47" s="276"/>
      <c r="AX47" s="280"/>
      <c r="AY47" s="275"/>
      <c r="AZ47" s="275"/>
      <c r="BA47" s="275"/>
      <c r="BB47" s="275"/>
      <c r="BC47" s="275"/>
      <c r="BD47" s="275"/>
      <c r="BE47" s="280"/>
      <c r="BF47" s="275"/>
      <c r="BG47" s="275"/>
      <c r="BH47" s="275"/>
      <c r="BI47" s="275"/>
      <c r="BJ47" s="275"/>
      <c r="BK47" s="276"/>
      <c r="BL47" s="280"/>
      <c r="BM47" s="275"/>
      <c r="BN47" s="275"/>
      <c r="BO47" s="275"/>
      <c r="BP47" s="275"/>
      <c r="BQ47" s="275"/>
      <c r="BR47" s="276"/>
      <c r="BS47" s="68"/>
      <c r="BT47" s="4"/>
    </row>
    <row r="48" spans="2:72" ht="33.75" customHeight="1" x14ac:dyDescent="0.2">
      <c r="B48" s="66"/>
      <c r="C48" s="111"/>
      <c r="D48" s="112"/>
      <c r="E48" s="112"/>
      <c r="F48" s="112"/>
      <c r="G48" s="117"/>
      <c r="H48" s="117"/>
      <c r="I48" s="118"/>
      <c r="J48" s="104"/>
      <c r="K48" s="105"/>
      <c r="L48" s="105"/>
      <c r="M48" s="105"/>
      <c r="N48" s="105"/>
      <c r="O48" s="105"/>
      <c r="P48" s="106"/>
      <c r="Q48" s="219"/>
      <c r="R48" s="220"/>
      <c r="S48" s="220"/>
      <c r="T48" s="220"/>
      <c r="U48" s="220"/>
      <c r="V48" s="220"/>
      <c r="W48" s="220"/>
      <c r="X48" s="221"/>
      <c r="Y48" s="234"/>
      <c r="Z48" s="235"/>
      <c r="AA48" s="235"/>
      <c r="AB48" s="236"/>
      <c r="AC48" s="270"/>
      <c r="AD48" s="271"/>
      <c r="AE48" s="271"/>
      <c r="AF48" s="271"/>
      <c r="AG48" s="271"/>
      <c r="AH48" s="271"/>
      <c r="AI48" s="271"/>
      <c r="AJ48" s="271"/>
      <c r="AK48" s="271"/>
      <c r="AL48" s="271"/>
      <c r="AM48" s="271"/>
      <c r="AN48" s="271"/>
      <c r="AO48" s="271"/>
      <c r="AP48" s="272"/>
      <c r="AQ48" s="277"/>
      <c r="AR48" s="277"/>
      <c r="AS48" s="277"/>
      <c r="AT48" s="277"/>
      <c r="AU48" s="277"/>
      <c r="AV48" s="277"/>
      <c r="AW48" s="278"/>
      <c r="AX48" s="281"/>
      <c r="AY48" s="277"/>
      <c r="AZ48" s="277"/>
      <c r="BA48" s="277"/>
      <c r="BB48" s="277"/>
      <c r="BC48" s="277"/>
      <c r="BD48" s="277"/>
      <c r="BE48" s="281"/>
      <c r="BF48" s="277"/>
      <c r="BG48" s="277"/>
      <c r="BH48" s="277"/>
      <c r="BI48" s="277"/>
      <c r="BJ48" s="277"/>
      <c r="BK48" s="278"/>
      <c r="BL48" s="281"/>
      <c r="BM48" s="277"/>
      <c r="BN48" s="277"/>
      <c r="BO48" s="277"/>
      <c r="BP48" s="277"/>
      <c r="BQ48" s="277"/>
      <c r="BR48" s="278"/>
      <c r="BS48" s="68"/>
    </row>
    <row r="49" spans="2:71" ht="72" customHeight="1" x14ac:dyDescent="0.2">
      <c r="B49" s="66"/>
      <c r="C49" s="237"/>
      <c r="D49" s="237"/>
      <c r="E49" s="237"/>
      <c r="F49" s="237"/>
      <c r="G49" s="237"/>
      <c r="H49" s="237"/>
      <c r="I49" s="237"/>
      <c r="J49" s="237"/>
      <c r="K49" s="237"/>
      <c r="L49" s="237"/>
      <c r="M49" s="237"/>
      <c r="N49" s="237"/>
      <c r="O49" s="237"/>
      <c r="P49" s="237"/>
      <c r="Q49" s="237"/>
      <c r="R49" s="237"/>
      <c r="S49" s="237"/>
      <c r="T49" s="237"/>
      <c r="U49" s="237"/>
      <c r="V49" s="237"/>
      <c r="W49" s="237"/>
      <c r="X49" s="238"/>
      <c r="Y49" s="238"/>
      <c r="Z49" s="238"/>
      <c r="AA49" s="238"/>
      <c r="AB49" s="238"/>
      <c r="AC49" s="238"/>
      <c r="AD49" s="238"/>
      <c r="AE49" s="237"/>
      <c r="AF49" s="237"/>
      <c r="AG49" s="237"/>
      <c r="AH49" s="237"/>
      <c r="AI49" s="237"/>
      <c r="AJ49" s="237"/>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37" t="s">
        <v>25</v>
      </c>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9"/>
      <c r="BS51" s="68"/>
    </row>
    <row r="52" spans="2:71" ht="11.25" customHeight="1" x14ac:dyDescent="0.2">
      <c r="B52" s="66"/>
      <c r="C52" s="148"/>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50"/>
      <c r="BS52" s="68"/>
    </row>
    <row r="53" spans="2:71" ht="11.25" customHeight="1" x14ac:dyDescent="0.2">
      <c r="B53" s="66"/>
      <c r="C53" s="140"/>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2"/>
      <c r="BS53" s="68"/>
    </row>
    <row r="54" spans="2:71" ht="27" customHeight="1" x14ac:dyDescent="0.2">
      <c r="B54" s="66"/>
      <c r="C54" s="173" t="s">
        <v>26</v>
      </c>
      <c r="D54" s="174"/>
      <c r="E54" s="175"/>
      <c r="F54" s="173" t="s">
        <v>27</v>
      </c>
      <c r="G54" s="174"/>
      <c r="H54" s="174"/>
      <c r="I54" s="174"/>
      <c r="J54" s="174"/>
      <c r="K54" s="174"/>
      <c r="L54" s="174"/>
      <c r="M54" s="174"/>
      <c r="N54" s="174"/>
      <c r="O54" s="174"/>
      <c r="P54" s="174"/>
      <c r="Q54" s="174"/>
      <c r="R54" s="174"/>
      <c r="S54" s="174"/>
      <c r="T54" s="174"/>
      <c r="U54" s="174"/>
      <c r="V54" s="174"/>
      <c r="W54" s="174"/>
      <c r="X54" s="174"/>
      <c r="Y54" s="175"/>
      <c r="Z54" s="173" t="s">
        <v>28</v>
      </c>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5"/>
      <c r="BG54" s="173" t="s">
        <v>29</v>
      </c>
      <c r="BH54" s="174"/>
      <c r="BI54" s="174"/>
      <c r="BJ54" s="174"/>
      <c r="BK54" s="174"/>
      <c r="BL54" s="175"/>
      <c r="BM54" s="173" t="s">
        <v>116</v>
      </c>
      <c r="BN54" s="174"/>
      <c r="BO54" s="174"/>
      <c r="BP54" s="174"/>
      <c r="BQ54" s="174"/>
      <c r="BR54" s="175"/>
      <c r="BS54" s="68"/>
    </row>
    <row r="55" spans="2:71" ht="27" customHeight="1" x14ac:dyDescent="0.2">
      <c r="B55" s="66"/>
      <c r="C55" s="176"/>
      <c r="D55" s="177"/>
      <c r="E55" s="178"/>
      <c r="F55" s="176"/>
      <c r="G55" s="177"/>
      <c r="H55" s="177"/>
      <c r="I55" s="177"/>
      <c r="J55" s="177"/>
      <c r="K55" s="177"/>
      <c r="L55" s="177"/>
      <c r="M55" s="177"/>
      <c r="N55" s="177"/>
      <c r="O55" s="177"/>
      <c r="P55" s="177"/>
      <c r="Q55" s="177"/>
      <c r="R55" s="177"/>
      <c r="S55" s="177"/>
      <c r="T55" s="177"/>
      <c r="U55" s="177"/>
      <c r="V55" s="177"/>
      <c r="W55" s="177"/>
      <c r="X55" s="177"/>
      <c r="Y55" s="178"/>
      <c r="Z55" s="176"/>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8"/>
      <c r="BG55" s="176"/>
      <c r="BH55" s="177"/>
      <c r="BI55" s="177"/>
      <c r="BJ55" s="177"/>
      <c r="BK55" s="177"/>
      <c r="BL55" s="178"/>
      <c r="BM55" s="176"/>
      <c r="BN55" s="177"/>
      <c r="BO55" s="177"/>
      <c r="BP55" s="177"/>
      <c r="BQ55" s="177"/>
      <c r="BR55" s="178"/>
      <c r="BS55" s="68"/>
    </row>
    <row r="56" spans="2:71" ht="27" customHeight="1" thickBot="1" x14ac:dyDescent="0.25">
      <c r="B56" s="66"/>
      <c r="C56" s="239"/>
      <c r="D56" s="240"/>
      <c r="E56" s="241"/>
      <c r="F56" s="239"/>
      <c r="G56" s="240"/>
      <c r="H56" s="240"/>
      <c r="I56" s="240"/>
      <c r="J56" s="240"/>
      <c r="K56" s="240"/>
      <c r="L56" s="240"/>
      <c r="M56" s="240"/>
      <c r="N56" s="240"/>
      <c r="O56" s="240"/>
      <c r="P56" s="240"/>
      <c r="Q56" s="240"/>
      <c r="R56" s="240"/>
      <c r="S56" s="240"/>
      <c r="T56" s="240"/>
      <c r="U56" s="240"/>
      <c r="V56" s="240"/>
      <c r="W56" s="240"/>
      <c r="X56" s="240"/>
      <c r="Y56" s="241"/>
      <c r="Z56" s="239"/>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c r="BB56" s="240"/>
      <c r="BC56" s="240"/>
      <c r="BD56" s="240"/>
      <c r="BE56" s="240"/>
      <c r="BF56" s="241"/>
      <c r="BG56" s="239"/>
      <c r="BH56" s="240"/>
      <c r="BI56" s="240"/>
      <c r="BJ56" s="240"/>
      <c r="BK56" s="240"/>
      <c r="BL56" s="241"/>
      <c r="BM56" s="239"/>
      <c r="BN56" s="240"/>
      <c r="BO56" s="240"/>
      <c r="BP56" s="240"/>
      <c r="BQ56" s="240"/>
      <c r="BR56" s="241"/>
      <c r="BS56" s="68"/>
    </row>
    <row r="57" spans="2:71" ht="13.35" customHeight="1" thickTop="1" x14ac:dyDescent="0.2">
      <c r="B57" s="66"/>
      <c r="C57" s="248">
        <v>1</v>
      </c>
      <c r="D57" s="249"/>
      <c r="E57" s="250"/>
      <c r="F57" s="251" t="s">
        <v>30</v>
      </c>
      <c r="G57" s="252"/>
      <c r="H57" s="252"/>
      <c r="I57" s="252"/>
      <c r="J57" s="252"/>
      <c r="K57" s="252"/>
      <c r="L57" s="252"/>
      <c r="M57" s="252"/>
      <c r="N57" s="252"/>
      <c r="O57" s="252"/>
      <c r="P57" s="252"/>
      <c r="Q57" s="252"/>
      <c r="R57" s="252"/>
      <c r="S57" s="252"/>
      <c r="T57" s="252"/>
      <c r="U57" s="252"/>
      <c r="V57" s="252"/>
      <c r="W57" s="252"/>
      <c r="X57" s="252"/>
      <c r="Y57" s="253"/>
      <c r="Z57" s="254" t="s">
        <v>31</v>
      </c>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82">
        <v>2</v>
      </c>
      <c r="BH57" s="282"/>
      <c r="BI57" s="282"/>
      <c r="BJ57" s="282"/>
      <c r="BK57" s="282"/>
      <c r="BL57" s="282"/>
      <c r="BM57" s="282">
        <v>10</v>
      </c>
      <c r="BN57" s="282"/>
      <c r="BO57" s="282"/>
      <c r="BP57" s="282"/>
      <c r="BQ57" s="282"/>
      <c r="BR57" s="282"/>
      <c r="BS57" s="68"/>
    </row>
    <row r="58" spans="2:71" ht="13.35" customHeight="1" x14ac:dyDescent="0.2">
      <c r="B58" s="66"/>
      <c r="C58" s="176"/>
      <c r="D58" s="177"/>
      <c r="E58" s="178"/>
      <c r="F58" s="195"/>
      <c r="G58" s="196"/>
      <c r="H58" s="196"/>
      <c r="I58" s="196"/>
      <c r="J58" s="196"/>
      <c r="K58" s="196"/>
      <c r="L58" s="196"/>
      <c r="M58" s="196"/>
      <c r="N58" s="196"/>
      <c r="O58" s="196"/>
      <c r="P58" s="196"/>
      <c r="Q58" s="196"/>
      <c r="R58" s="196"/>
      <c r="S58" s="196"/>
      <c r="T58" s="196"/>
      <c r="U58" s="196"/>
      <c r="V58" s="196"/>
      <c r="W58" s="196"/>
      <c r="X58" s="196"/>
      <c r="Y58" s="197"/>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5"/>
      <c r="BH58" s="205"/>
      <c r="BI58" s="205"/>
      <c r="BJ58" s="205"/>
      <c r="BK58" s="205"/>
      <c r="BL58" s="205"/>
      <c r="BM58" s="205"/>
      <c r="BN58" s="205"/>
      <c r="BO58" s="205"/>
      <c r="BP58" s="205"/>
      <c r="BQ58" s="205"/>
      <c r="BR58" s="205"/>
      <c r="BS58" s="68"/>
    </row>
    <row r="59" spans="2:71" ht="13.35" customHeight="1" x14ac:dyDescent="0.2">
      <c r="B59" s="66"/>
      <c r="C59" s="179"/>
      <c r="D59" s="180"/>
      <c r="E59" s="181"/>
      <c r="F59" s="198"/>
      <c r="G59" s="199"/>
      <c r="H59" s="199"/>
      <c r="I59" s="199"/>
      <c r="J59" s="199"/>
      <c r="K59" s="199"/>
      <c r="L59" s="199"/>
      <c r="M59" s="199"/>
      <c r="N59" s="199"/>
      <c r="O59" s="199"/>
      <c r="P59" s="199"/>
      <c r="Q59" s="199"/>
      <c r="R59" s="199"/>
      <c r="S59" s="199"/>
      <c r="T59" s="199"/>
      <c r="U59" s="199"/>
      <c r="V59" s="199"/>
      <c r="W59" s="199"/>
      <c r="X59" s="199"/>
      <c r="Y59" s="200"/>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6"/>
      <c r="BH59" s="206"/>
      <c r="BI59" s="206"/>
      <c r="BJ59" s="206"/>
      <c r="BK59" s="206"/>
      <c r="BL59" s="206"/>
      <c r="BM59" s="206"/>
      <c r="BN59" s="206"/>
      <c r="BO59" s="206"/>
      <c r="BP59" s="206"/>
      <c r="BQ59" s="206"/>
      <c r="BR59" s="206"/>
      <c r="BS59" s="68"/>
    </row>
    <row r="60" spans="2:71" ht="13.35" customHeight="1" x14ac:dyDescent="0.2">
      <c r="B60" s="66"/>
      <c r="C60" s="173">
        <v>2</v>
      </c>
      <c r="D60" s="174"/>
      <c r="E60" s="175"/>
      <c r="F60" s="182"/>
      <c r="G60" s="183"/>
      <c r="H60" s="183"/>
      <c r="I60" s="183"/>
      <c r="J60" s="183"/>
      <c r="K60" s="183"/>
      <c r="L60" s="183"/>
      <c r="M60" s="183"/>
      <c r="N60" s="183"/>
      <c r="O60" s="183"/>
      <c r="P60" s="183"/>
      <c r="Q60" s="183"/>
      <c r="R60" s="183"/>
      <c r="S60" s="183"/>
      <c r="T60" s="183"/>
      <c r="U60" s="183"/>
      <c r="V60" s="183"/>
      <c r="W60" s="183"/>
      <c r="X60" s="183"/>
      <c r="Y60" s="184"/>
      <c r="Z60" s="182"/>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4"/>
      <c r="BG60" s="172"/>
      <c r="BH60" s="172"/>
      <c r="BI60" s="172"/>
      <c r="BJ60" s="172"/>
      <c r="BK60" s="172"/>
      <c r="BL60" s="172"/>
      <c r="BM60" s="172"/>
      <c r="BN60" s="172"/>
      <c r="BO60" s="172"/>
      <c r="BP60" s="172"/>
      <c r="BQ60" s="172"/>
      <c r="BR60" s="172"/>
      <c r="BS60" s="68"/>
    </row>
    <row r="61" spans="2:71" ht="13.35" customHeight="1" x14ac:dyDescent="0.2">
      <c r="B61" s="66"/>
      <c r="C61" s="176"/>
      <c r="D61" s="177"/>
      <c r="E61" s="178"/>
      <c r="F61" s="185"/>
      <c r="G61" s="186"/>
      <c r="H61" s="186"/>
      <c r="I61" s="186"/>
      <c r="J61" s="186"/>
      <c r="K61" s="186"/>
      <c r="L61" s="186"/>
      <c r="M61" s="186"/>
      <c r="N61" s="186"/>
      <c r="O61" s="186"/>
      <c r="P61" s="186"/>
      <c r="Q61" s="186"/>
      <c r="R61" s="186"/>
      <c r="S61" s="186"/>
      <c r="T61" s="186"/>
      <c r="U61" s="186"/>
      <c r="V61" s="186"/>
      <c r="W61" s="186"/>
      <c r="X61" s="186"/>
      <c r="Y61" s="187"/>
      <c r="Z61" s="185"/>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c r="BF61" s="187"/>
      <c r="BG61" s="172"/>
      <c r="BH61" s="172"/>
      <c r="BI61" s="172"/>
      <c r="BJ61" s="172"/>
      <c r="BK61" s="172"/>
      <c r="BL61" s="172"/>
      <c r="BM61" s="172"/>
      <c r="BN61" s="172"/>
      <c r="BO61" s="172"/>
      <c r="BP61" s="172"/>
      <c r="BQ61" s="172"/>
      <c r="BR61" s="172"/>
      <c r="BS61" s="68"/>
    </row>
    <row r="62" spans="2:71" ht="13.35" customHeight="1" x14ac:dyDescent="0.2">
      <c r="B62" s="66"/>
      <c r="C62" s="179"/>
      <c r="D62" s="180"/>
      <c r="E62" s="181"/>
      <c r="F62" s="188"/>
      <c r="G62" s="189"/>
      <c r="H62" s="189"/>
      <c r="I62" s="189"/>
      <c r="J62" s="189"/>
      <c r="K62" s="189"/>
      <c r="L62" s="189"/>
      <c r="M62" s="189"/>
      <c r="N62" s="189"/>
      <c r="O62" s="189"/>
      <c r="P62" s="189"/>
      <c r="Q62" s="189"/>
      <c r="R62" s="189"/>
      <c r="S62" s="189"/>
      <c r="T62" s="189"/>
      <c r="U62" s="189"/>
      <c r="V62" s="189"/>
      <c r="W62" s="189"/>
      <c r="X62" s="189"/>
      <c r="Y62" s="190"/>
      <c r="Z62" s="188"/>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90"/>
      <c r="BG62" s="172"/>
      <c r="BH62" s="172"/>
      <c r="BI62" s="172"/>
      <c r="BJ62" s="172"/>
      <c r="BK62" s="172"/>
      <c r="BL62" s="172"/>
      <c r="BM62" s="172"/>
      <c r="BN62" s="172"/>
      <c r="BO62" s="172"/>
      <c r="BP62" s="172"/>
      <c r="BQ62" s="172"/>
      <c r="BR62" s="172"/>
      <c r="BS62" s="68"/>
    </row>
    <row r="63" spans="2:71" ht="13.35" customHeight="1" x14ac:dyDescent="0.2">
      <c r="B63" s="66"/>
      <c r="C63" s="173">
        <v>3</v>
      </c>
      <c r="D63" s="174"/>
      <c r="E63" s="175"/>
      <c r="F63" s="182"/>
      <c r="G63" s="183"/>
      <c r="H63" s="183"/>
      <c r="I63" s="183"/>
      <c r="J63" s="183"/>
      <c r="K63" s="183"/>
      <c r="L63" s="183"/>
      <c r="M63" s="183"/>
      <c r="N63" s="183"/>
      <c r="O63" s="183"/>
      <c r="P63" s="183"/>
      <c r="Q63" s="183"/>
      <c r="R63" s="183"/>
      <c r="S63" s="183"/>
      <c r="T63" s="183"/>
      <c r="U63" s="183"/>
      <c r="V63" s="183"/>
      <c r="W63" s="183"/>
      <c r="X63" s="183"/>
      <c r="Y63" s="184"/>
      <c r="Z63" s="182"/>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4"/>
      <c r="BG63" s="172"/>
      <c r="BH63" s="172"/>
      <c r="BI63" s="172"/>
      <c r="BJ63" s="172"/>
      <c r="BK63" s="172"/>
      <c r="BL63" s="172"/>
      <c r="BM63" s="172"/>
      <c r="BN63" s="172"/>
      <c r="BO63" s="172"/>
      <c r="BP63" s="172"/>
      <c r="BQ63" s="172"/>
      <c r="BR63" s="172"/>
      <c r="BS63" s="68"/>
    </row>
    <row r="64" spans="2:71" ht="13.35" customHeight="1" x14ac:dyDescent="0.2">
      <c r="B64" s="66"/>
      <c r="C64" s="176"/>
      <c r="D64" s="177"/>
      <c r="E64" s="178"/>
      <c r="F64" s="185"/>
      <c r="G64" s="186"/>
      <c r="H64" s="186"/>
      <c r="I64" s="186"/>
      <c r="J64" s="186"/>
      <c r="K64" s="186"/>
      <c r="L64" s="186"/>
      <c r="M64" s="186"/>
      <c r="N64" s="186"/>
      <c r="O64" s="186"/>
      <c r="P64" s="186"/>
      <c r="Q64" s="186"/>
      <c r="R64" s="186"/>
      <c r="S64" s="186"/>
      <c r="T64" s="186"/>
      <c r="U64" s="186"/>
      <c r="V64" s="186"/>
      <c r="W64" s="186"/>
      <c r="X64" s="186"/>
      <c r="Y64" s="187"/>
      <c r="Z64" s="185"/>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7"/>
      <c r="BG64" s="172"/>
      <c r="BH64" s="172"/>
      <c r="BI64" s="172"/>
      <c r="BJ64" s="172"/>
      <c r="BK64" s="172"/>
      <c r="BL64" s="172"/>
      <c r="BM64" s="172"/>
      <c r="BN64" s="172"/>
      <c r="BO64" s="172"/>
      <c r="BP64" s="172"/>
      <c r="BQ64" s="172"/>
      <c r="BR64" s="172"/>
      <c r="BS64" s="68"/>
    </row>
    <row r="65" spans="2:71" ht="13.35" customHeight="1" x14ac:dyDescent="0.2">
      <c r="B65" s="66"/>
      <c r="C65" s="179"/>
      <c r="D65" s="180"/>
      <c r="E65" s="181"/>
      <c r="F65" s="188"/>
      <c r="G65" s="189"/>
      <c r="H65" s="189"/>
      <c r="I65" s="189"/>
      <c r="J65" s="189"/>
      <c r="K65" s="189"/>
      <c r="L65" s="189"/>
      <c r="M65" s="189"/>
      <c r="N65" s="189"/>
      <c r="O65" s="189"/>
      <c r="P65" s="189"/>
      <c r="Q65" s="189"/>
      <c r="R65" s="189"/>
      <c r="S65" s="189"/>
      <c r="T65" s="189"/>
      <c r="U65" s="189"/>
      <c r="V65" s="189"/>
      <c r="W65" s="189"/>
      <c r="X65" s="189"/>
      <c r="Y65" s="190"/>
      <c r="Z65" s="188"/>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90"/>
      <c r="BG65" s="172"/>
      <c r="BH65" s="172"/>
      <c r="BI65" s="172"/>
      <c r="BJ65" s="172"/>
      <c r="BK65" s="172"/>
      <c r="BL65" s="172"/>
      <c r="BM65" s="172"/>
      <c r="BN65" s="172"/>
      <c r="BO65" s="172"/>
      <c r="BP65" s="172"/>
      <c r="BQ65" s="172"/>
      <c r="BR65" s="172"/>
      <c r="BS65" s="68"/>
    </row>
    <row r="66" spans="2:71" ht="13.35" customHeight="1" x14ac:dyDescent="0.2">
      <c r="B66" s="66"/>
      <c r="C66" s="173">
        <v>4</v>
      </c>
      <c r="D66" s="174"/>
      <c r="E66" s="175"/>
      <c r="F66" s="182"/>
      <c r="G66" s="183"/>
      <c r="H66" s="183"/>
      <c r="I66" s="183"/>
      <c r="J66" s="183"/>
      <c r="K66" s="183"/>
      <c r="L66" s="183"/>
      <c r="M66" s="183"/>
      <c r="N66" s="183"/>
      <c r="O66" s="183"/>
      <c r="P66" s="183"/>
      <c r="Q66" s="183"/>
      <c r="R66" s="183"/>
      <c r="S66" s="183"/>
      <c r="T66" s="183"/>
      <c r="U66" s="183"/>
      <c r="V66" s="183"/>
      <c r="W66" s="183"/>
      <c r="X66" s="183"/>
      <c r="Y66" s="184"/>
      <c r="Z66" s="182"/>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4"/>
      <c r="BG66" s="172"/>
      <c r="BH66" s="172"/>
      <c r="BI66" s="172"/>
      <c r="BJ66" s="172"/>
      <c r="BK66" s="172"/>
      <c r="BL66" s="172"/>
      <c r="BM66" s="172"/>
      <c r="BN66" s="172"/>
      <c r="BO66" s="172"/>
      <c r="BP66" s="172"/>
      <c r="BQ66" s="172"/>
      <c r="BR66" s="172"/>
      <c r="BS66" s="68"/>
    </row>
    <row r="67" spans="2:71" ht="13.35" customHeight="1" x14ac:dyDescent="0.2">
      <c r="B67" s="66"/>
      <c r="C67" s="176"/>
      <c r="D67" s="177"/>
      <c r="E67" s="178"/>
      <c r="F67" s="185"/>
      <c r="G67" s="186"/>
      <c r="H67" s="186"/>
      <c r="I67" s="186"/>
      <c r="J67" s="186"/>
      <c r="K67" s="186"/>
      <c r="L67" s="186"/>
      <c r="M67" s="186"/>
      <c r="N67" s="186"/>
      <c r="O67" s="186"/>
      <c r="P67" s="186"/>
      <c r="Q67" s="186"/>
      <c r="R67" s="186"/>
      <c r="S67" s="186"/>
      <c r="T67" s="186"/>
      <c r="U67" s="186"/>
      <c r="V67" s="186"/>
      <c r="W67" s="186"/>
      <c r="X67" s="186"/>
      <c r="Y67" s="187"/>
      <c r="Z67" s="185"/>
      <c r="AA67" s="186"/>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c r="BF67" s="187"/>
      <c r="BG67" s="172"/>
      <c r="BH67" s="172"/>
      <c r="BI67" s="172"/>
      <c r="BJ67" s="172"/>
      <c r="BK67" s="172"/>
      <c r="BL67" s="172"/>
      <c r="BM67" s="172"/>
      <c r="BN67" s="172"/>
      <c r="BO67" s="172"/>
      <c r="BP67" s="172"/>
      <c r="BQ67" s="172"/>
      <c r="BR67" s="172"/>
      <c r="BS67" s="68"/>
    </row>
    <row r="68" spans="2:71" ht="13.35" customHeight="1" x14ac:dyDescent="0.2">
      <c r="B68" s="66"/>
      <c r="C68" s="179"/>
      <c r="D68" s="180"/>
      <c r="E68" s="181"/>
      <c r="F68" s="188"/>
      <c r="G68" s="189"/>
      <c r="H68" s="189"/>
      <c r="I68" s="189"/>
      <c r="J68" s="189"/>
      <c r="K68" s="189"/>
      <c r="L68" s="189"/>
      <c r="M68" s="189"/>
      <c r="N68" s="189"/>
      <c r="O68" s="189"/>
      <c r="P68" s="189"/>
      <c r="Q68" s="189"/>
      <c r="R68" s="189"/>
      <c r="S68" s="189"/>
      <c r="T68" s="189"/>
      <c r="U68" s="189"/>
      <c r="V68" s="189"/>
      <c r="W68" s="189"/>
      <c r="X68" s="189"/>
      <c r="Y68" s="190"/>
      <c r="Z68" s="188"/>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90"/>
      <c r="BG68" s="172"/>
      <c r="BH68" s="172"/>
      <c r="BI68" s="172"/>
      <c r="BJ68" s="172"/>
      <c r="BK68" s="172"/>
      <c r="BL68" s="172"/>
      <c r="BM68" s="172"/>
      <c r="BN68" s="172"/>
      <c r="BO68" s="172"/>
      <c r="BP68" s="172"/>
      <c r="BQ68" s="172"/>
      <c r="BR68" s="172"/>
      <c r="BS68" s="68"/>
    </row>
    <row r="69" spans="2:71" ht="13.35" customHeight="1" x14ac:dyDescent="0.2">
      <c r="B69" s="66"/>
      <c r="C69" s="173">
        <v>5</v>
      </c>
      <c r="D69" s="174"/>
      <c r="E69" s="175"/>
      <c r="F69" s="182"/>
      <c r="G69" s="183"/>
      <c r="H69" s="183"/>
      <c r="I69" s="183"/>
      <c r="J69" s="183"/>
      <c r="K69" s="183"/>
      <c r="L69" s="183"/>
      <c r="M69" s="183"/>
      <c r="N69" s="183"/>
      <c r="O69" s="183"/>
      <c r="P69" s="183"/>
      <c r="Q69" s="183"/>
      <c r="R69" s="183"/>
      <c r="S69" s="183"/>
      <c r="T69" s="183"/>
      <c r="U69" s="183"/>
      <c r="V69" s="183"/>
      <c r="W69" s="183"/>
      <c r="X69" s="183"/>
      <c r="Y69" s="184"/>
      <c r="Z69" s="182"/>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4"/>
      <c r="BG69" s="172"/>
      <c r="BH69" s="172"/>
      <c r="BI69" s="172"/>
      <c r="BJ69" s="172"/>
      <c r="BK69" s="172"/>
      <c r="BL69" s="172"/>
      <c r="BM69" s="172"/>
      <c r="BN69" s="172"/>
      <c r="BO69" s="172"/>
      <c r="BP69" s="172"/>
      <c r="BQ69" s="172"/>
      <c r="BR69" s="172"/>
      <c r="BS69" s="68"/>
    </row>
    <row r="70" spans="2:71" ht="13.35" customHeight="1" x14ac:dyDescent="0.2">
      <c r="B70" s="66"/>
      <c r="C70" s="176"/>
      <c r="D70" s="177"/>
      <c r="E70" s="178"/>
      <c r="F70" s="185"/>
      <c r="G70" s="186"/>
      <c r="H70" s="186"/>
      <c r="I70" s="186"/>
      <c r="J70" s="186"/>
      <c r="K70" s="186"/>
      <c r="L70" s="186"/>
      <c r="M70" s="186"/>
      <c r="N70" s="186"/>
      <c r="O70" s="186"/>
      <c r="P70" s="186"/>
      <c r="Q70" s="186"/>
      <c r="R70" s="186"/>
      <c r="S70" s="186"/>
      <c r="T70" s="186"/>
      <c r="U70" s="186"/>
      <c r="V70" s="186"/>
      <c r="W70" s="186"/>
      <c r="X70" s="186"/>
      <c r="Y70" s="187"/>
      <c r="Z70" s="185"/>
      <c r="AA70" s="186"/>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c r="BF70" s="187"/>
      <c r="BG70" s="172"/>
      <c r="BH70" s="172"/>
      <c r="BI70" s="172"/>
      <c r="BJ70" s="172"/>
      <c r="BK70" s="172"/>
      <c r="BL70" s="172"/>
      <c r="BM70" s="172"/>
      <c r="BN70" s="172"/>
      <c r="BO70" s="172"/>
      <c r="BP70" s="172"/>
      <c r="BQ70" s="172"/>
      <c r="BR70" s="172"/>
      <c r="BS70" s="68"/>
    </row>
    <row r="71" spans="2:71" ht="13.35" customHeight="1" x14ac:dyDescent="0.2">
      <c r="B71" s="66"/>
      <c r="C71" s="179"/>
      <c r="D71" s="180"/>
      <c r="E71" s="181"/>
      <c r="F71" s="188"/>
      <c r="G71" s="189"/>
      <c r="H71" s="189"/>
      <c r="I71" s="189"/>
      <c r="J71" s="189"/>
      <c r="K71" s="189"/>
      <c r="L71" s="189"/>
      <c r="M71" s="189"/>
      <c r="N71" s="189"/>
      <c r="O71" s="189"/>
      <c r="P71" s="189"/>
      <c r="Q71" s="189"/>
      <c r="R71" s="189"/>
      <c r="S71" s="189"/>
      <c r="T71" s="189"/>
      <c r="U71" s="189"/>
      <c r="V71" s="189"/>
      <c r="W71" s="189"/>
      <c r="X71" s="189"/>
      <c r="Y71" s="190"/>
      <c r="Z71" s="188"/>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90"/>
      <c r="BG71" s="172"/>
      <c r="BH71" s="172"/>
      <c r="BI71" s="172"/>
      <c r="BJ71" s="172"/>
      <c r="BK71" s="172"/>
      <c r="BL71" s="172"/>
      <c r="BM71" s="172"/>
      <c r="BN71" s="172"/>
      <c r="BO71" s="172"/>
      <c r="BP71" s="172"/>
      <c r="BQ71" s="172"/>
      <c r="BR71" s="172"/>
      <c r="BS71" s="68"/>
    </row>
    <row r="72" spans="2:71" ht="13.35" customHeight="1" x14ac:dyDescent="0.2">
      <c r="B72" s="66"/>
      <c r="C72" s="173">
        <v>6</v>
      </c>
      <c r="D72" s="174"/>
      <c r="E72" s="175"/>
      <c r="F72" s="182"/>
      <c r="G72" s="183"/>
      <c r="H72" s="183"/>
      <c r="I72" s="183"/>
      <c r="J72" s="183"/>
      <c r="K72" s="183"/>
      <c r="L72" s="183"/>
      <c r="M72" s="183"/>
      <c r="N72" s="183"/>
      <c r="O72" s="183"/>
      <c r="P72" s="183"/>
      <c r="Q72" s="183"/>
      <c r="R72" s="183"/>
      <c r="S72" s="183"/>
      <c r="T72" s="183"/>
      <c r="U72" s="183"/>
      <c r="V72" s="183"/>
      <c r="W72" s="183"/>
      <c r="X72" s="183"/>
      <c r="Y72" s="184"/>
      <c r="Z72" s="182"/>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4"/>
      <c r="BG72" s="172"/>
      <c r="BH72" s="172"/>
      <c r="BI72" s="172"/>
      <c r="BJ72" s="172"/>
      <c r="BK72" s="172"/>
      <c r="BL72" s="172"/>
      <c r="BM72" s="172"/>
      <c r="BN72" s="172"/>
      <c r="BO72" s="172"/>
      <c r="BP72" s="172"/>
      <c r="BQ72" s="172"/>
      <c r="BR72" s="172"/>
      <c r="BS72" s="68"/>
    </row>
    <row r="73" spans="2:71" ht="13.35" customHeight="1" x14ac:dyDescent="0.2">
      <c r="B73" s="66"/>
      <c r="C73" s="176"/>
      <c r="D73" s="177"/>
      <c r="E73" s="178"/>
      <c r="F73" s="185"/>
      <c r="G73" s="186"/>
      <c r="H73" s="186"/>
      <c r="I73" s="186"/>
      <c r="J73" s="186"/>
      <c r="K73" s="186"/>
      <c r="L73" s="186"/>
      <c r="M73" s="186"/>
      <c r="N73" s="186"/>
      <c r="O73" s="186"/>
      <c r="P73" s="186"/>
      <c r="Q73" s="186"/>
      <c r="R73" s="186"/>
      <c r="S73" s="186"/>
      <c r="T73" s="186"/>
      <c r="U73" s="186"/>
      <c r="V73" s="186"/>
      <c r="W73" s="186"/>
      <c r="X73" s="186"/>
      <c r="Y73" s="187"/>
      <c r="Z73" s="185"/>
      <c r="AA73" s="186"/>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c r="BF73" s="187"/>
      <c r="BG73" s="172"/>
      <c r="BH73" s="172"/>
      <c r="BI73" s="172"/>
      <c r="BJ73" s="172"/>
      <c r="BK73" s="172"/>
      <c r="BL73" s="172"/>
      <c r="BM73" s="172"/>
      <c r="BN73" s="172"/>
      <c r="BO73" s="172"/>
      <c r="BP73" s="172"/>
      <c r="BQ73" s="172"/>
      <c r="BR73" s="172"/>
      <c r="BS73" s="68"/>
    </row>
    <row r="74" spans="2:71" ht="13.35" customHeight="1" x14ac:dyDescent="0.2">
      <c r="B74" s="66"/>
      <c r="C74" s="179"/>
      <c r="D74" s="180"/>
      <c r="E74" s="181"/>
      <c r="F74" s="188"/>
      <c r="G74" s="189"/>
      <c r="H74" s="189"/>
      <c r="I74" s="189"/>
      <c r="J74" s="189"/>
      <c r="K74" s="189"/>
      <c r="L74" s="189"/>
      <c r="M74" s="189"/>
      <c r="N74" s="189"/>
      <c r="O74" s="189"/>
      <c r="P74" s="189"/>
      <c r="Q74" s="189"/>
      <c r="R74" s="189"/>
      <c r="S74" s="189"/>
      <c r="T74" s="189"/>
      <c r="U74" s="189"/>
      <c r="V74" s="189"/>
      <c r="W74" s="189"/>
      <c r="X74" s="189"/>
      <c r="Y74" s="190"/>
      <c r="Z74" s="188"/>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90"/>
      <c r="BG74" s="172"/>
      <c r="BH74" s="172"/>
      <c r="BI74" s="172"/>
      <c r="BJ74" s="172"/>
      <c r="BK74" s="172"/>
      <c r="BL74" s="172"/>
      <c r="BM74" s="172"/>
      <c r="BN74" s="172"/>
      <c r="BO74" s="172"/>
      <c r="BP74" s="172"/>
      <c r="BQ74" s="172"/>
      <c r="BR74" s="172"/>
      <c r="BS74" s="68"/>
    </row>
    <row r="75" spans="2:71" ht="13.35" customHeight="1" x14ac:dyDescent="0.2">
      <c r="B75" s="66"/>
      <c r="C75" s="173">
        <v>7</v>
      </c>
      <c r="D75" s="174"/>
      <c r="E75" s="175"/>
      <c r="F75" s="182"/>
      <c r="G75" s="183"/>
      <c r="H75" s="183"/>
      <c r="I75" s="183"/>
      <c r="J75" s="183"/>
      <c r="K75" s="183"/>
      <c r="L75" s="183"/>
      <c r="M75" s="183"/>
      <c r="N75" s="183"/>
      <c r="O75" s="183"/>
      <c r="P75" s="183"/>
      <c r="Q75" s="183"/>
      <c r="R75" s="183"/>
      <c r="S75" s="183"/>
      <c r="T75" s="183"/>
      <c r="U75" s="183"/>
      <c r="V75" s="183"/>
      <c r="W75" s="183"/>
      <c r="X75" s="183"/>
      <c r="Y75" s="184"/>
      <c r="Z75" s="182"/>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4"/>
      <c r="BG75" s="172"/>
      <c r="BH75" s="172"/>
      <c r="BI75" s="172"/>
      <c r="BJ75" s="172"/>
      <c r="BK75" s="172"/>
      <c r="BL75" s="172"/>
      <c r="BM75" s="172"/>
      <c r="BN75" s="172"/>
      <c r="BO75" s="172"/>
      <c r="BP75" s="172"/>
      <c r="BQ75" s="172"/>
      <c r="BR75" s="172"/>
      <c r="BS75" s="68"/>
    </row>
    <row r="76" spans="2:71" ht="13.35" customHeight="1" x14ac:dyDescent="0.2">
      <c r="B76" s="66"/>
      <c r="C76" s="176"/>
      <c r="D76" s="177"/>
      <c r="E76" s="178"/>
      <c r="F76" s="185"/>
      <c r="G76" s="186"/>
      <c r="H76" s="186"/>
      <c r="I76" s="186"/>
      <c r="J76" s="186"/>
      <c r="K76" s="186"/>
      <c r="L76" s="186"/>
      <c r="M76" s="186"/>
      <c r="N76" s="186"/>
      <c r="O76" s="186"/>
      <c r="P76" s="186"/>
      <c r="Q76" s="186"/>
      <c r="R76" s="186"/>
      <c r="S76" s="186"/>
      <c r="T76" s="186"/>
      <c r="U76" s="186"/>
      <c r="V76" s="186"/>
      <c r="W76" s="186"/>
      <c r="X76" s="186"/>
      <c r="Y76" s="187"/>
      <c r="Z76" s="185"/>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c r="BF76" s="187"/>
      <c r="BG76" s="172"/>
      <c r="BH76" s="172"/>
      <c r="BI76" s="172"/>
      <c r="BJ76" s="172"/>
      <c r="BK76" s="172"/>
      <c r="BL76" s="172"/>
      <c r="BM76" s="172"/>
      <c r="BN76" s="172"/>
      <c r="BO76" s="172"/>
      <c r="BP76" s="172"/>
      <c r="BQ76" s="172"/>
      <c r="BR76" s="172"/>
      <c r="BS76" s="68"/>
    </row>
    <row r="77" spans="2:71" ht="13.35" customHeight="1" x14ac:dyDescent="0.2">
      <c r="B77" s="66"/>
      <c r="C77" s="179"/>
      <c r="D77" s="180"/>
      <c r="E77" s="181"/>
      <c r="F77" s="188"/>
      <c r="G77" s="189"/>
      <c r="H77" s="189"/>
      <c r="I77" s="189"/>
      <c r="J77" s="189"/>
      <c r="K77" s="189"/>
      <c r="L77" s="189"/>
      <c r="M77" s="189"/>
      <c r="N77" s="189"/>
      <c r="O77" s="189"/>
      <c r="P77" s="189"/>
      <c r="Q77" s="189"/>
      <c r="R77" s="189"/>
      <c r="S77" s="189"/>
      <c r="T77" s="189"/>
      <c r="U77" s="189"/>
      <c r="V77" s="189"/>
      <c r="W77" s="189"/>
      <c r="X77" s="189"/>
      <c r="Y77" s="190"/>
      <c r="Z77" s="188"/>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90"/>
      <c r="BG77" s="172"/>
      <c r="BH77" s="172"/>
      <c r="BI77" s="172"/>
      <c r="BJ77" s="172"/>
      <c r="BK77" s="172"/>
      <c r="BL77" s="172"/>
      <c r="BM77" s="172"/>
      <c r="BN77" s="172"/>
      <c r="BO77" s="172"/>
      <c r="BP77" s="172"/>
      <c r="BQ77" s="172"/>
      <c r="BR77" s="172"/>
      <c r="BS77" s="68"/>
    </row>
    <row r="78" spans="2:71" ht="13.35" customHeight="1" x14ac:dyDescent="0.2">
      <c r="B78" s="66"/>
      <c r="C78" s="173">
        <v>8</v>
      </c>
      <c r="D78" s="174"/>
      <c r="E78" s="175"/>
      <c r="F78" s="182"/>
      <c r="G78" s="183"/>
      <c r="H78" s="183"/>
      <c r="I78" s="183"/>
      <c r="J78" s="183"/>
      <c r="K78" s="183"/>
      <c r="L78" s="183"/>
      <c r="M78" s="183"/>
      <c r="N78" s="183"/>
      <c r="O78" s="183"/>
      <c r="P78" s="183"/>
      <c r="Q78" s="183"/>
      <c r="R78" s="183"/>
      <c r="S78" s="183"/>
      <c r="T78" s="183"/>
      <c r="U78" s="183"/>
      <c r="V78" s="183"/>
      <c r="W78" s="183"/>
      <c r="X78" s="183"/>
      <c r="Y78" s="184"/>
      <c r="Z78" s="182"/>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3"/>
      <c r="AZ78" s="183"/>
      <c r="BA78" s="183"/>
      <c r="BB78" s="183"/>
      <c r="BC78" s="183"/>
      <c r="BD78" s="183"/>
      <c r="BE78" s="183"/>
      <c r="BF78" s="184"/>
      <c r="BG78" s="172"/>
      <c r="BH78" s="172"/>
      <c r="BI78" s="172"/>
      <c r="BJ78" s="172"/>
      <c r="BK78" s="172"/>
      <c r="BL78" s="172"/>
      <c r="BM78" s="172"/>
      <c r="BN78" s="172"/>
      <c r="BO78" s="172"/>
      <c r="BP78" s="172"/>
      <c r="BQ78" s="172"/>
      <c r="BR78" s="172"/>
      <c r="BS78" s="68"/>
    </row>
    <row r="79" spans="2:71" ht="13.35" customHeight="1" x14ac:dyDescent="0.2">
      <c r="B79" s="66"/>
      <c r="C79" s="176"/>
      <c r="D79" s="177"/>
      <c r="E79" s="178"/>
      <c r="F79" s="185"/>
      <c r="G79" s="186"/>
      <c r="H79" s="186"/>
      <c r="I79" s="186"/>
      <c r="J79" s="186"/>
      <c r="K79" s="186"/>
      <c r="L79" s="186"/>
      <c r="M79" s="186"/>
      <c r="N79" s="186"/>
      <c r="O79" s="186"/>
      <c r="P79" s="186"/>
      <c r="Q79" s="186"/>
      <c r="R79" s="186"/>
      <c r="S79" s="186"/>
      <c r="T79" s="186"/>
      <c r="U79" s="186"/>
      <c r="V79" s="186"/>
      <c r="W79" s="186"/>
      <c r="X79" s="186"/>
      <c r="Y79" s="187"/>
      <c r="Z79" s="185"/>
      <c r="AA79" s="186"/>
      <c r="AB79" s="186"/>
      <c r="AC79" s="186"/>
      <c r="AD79" s="186"/>
      <c r="AE79" s="186"/>
      <c r="AF79" s="186"/>
      <c r="AG79" s="186"/>
      <c r="AH79" s="186"/>
      <c r="AI79" s="186"/>
      <c r="AJ79" s="186"/>
      <c r="AK79" s="186"/>
      <c r="AL79" s="186"/>
      <c r="AM79" s="186"/>
      <c r="AN79" s="186"/>
      <c r="AO79" s="186"/>
      <c r="AP79" s="186"/>
      <c r="AQ79" s="186"/>
      <c r="AR79" s="186"/>
      <c r="AS79" s="186"/>
      <c r="AT79" s="186"/>
      <c r="AU79" s="186"/>
      <c r="AV79" s="186"/>
      <c r="AW79" s="186"/>
      <c r="AX79" s="186"/>
      <c r="AY79" s="186"/>
      <c r="AZ79" s="186"/>
      <c r="BA79" s="186"/>
      <c r="BB79" s="186"/>
      <c r="BC79" s="186"/>
      <c r="BD79" s="186"/>
      <c r="BE79" s="186"/>
      <c r="BF79" s="187"/>
      <c r="BG79" s="172"/>
      <c r="BH79" s="172"/>
      <c r="BI79" s="172"/>
      <c r="BJ79" s="172"/>
      <c r="BK79" s="172"/>
      <c r="BL79" s="172"/>
      <c r="BM79" s="172"/>
      <c r="BN79" s="172"/>
      <c r="BO79" s="172"/>
      <c r="BP79" s="172"/>
      <c r="BQ79" s="172"/>
      <c r="BR79" s="172"/>
      <c r="BS79" s="68"/>
    </row>
    <row r="80" spans="2:71" ht="13.35" customHeight="1" x14ac:dyDescent="0.2">
      <c r="B80" s="66"/>
      <c r="C80" s="179"/>
      <c r="D80" s="180"/>
      <c r="E80" s="181"/>
      <c r="F80" s="188"/>
      <c r="G80" s="189"/>
      <c r="H80" s="189"/>
      <c r="I80" s="189"/>
      <c r="J80" s="189"/>
      <c r="K80" s="189"/>
      <c r="L80" s="189"/>
      <c r="M80" s="189"/>
      <c r="N80" s="189"/>
      <c r="O80" s="189"/>
      <c r="P80" s="189"/>
      <c r="Q80" s="189"/>
      <c r="R80" s="189"/>
      <c r="S80" s="189"/>
      <c r="T80" s="189"/>
      <c r="U80" s="189"/>
      <c r="V80" s="189"/>
      <c r="W80" s="189"/>
      <c r="X80" s="189"/>
      <c r="Y80" s="190"/>
      <c r="Z80" s="188"/>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90"/>
      <c r="BG80" s="172"/>
      <c r="BH80" s="172"/>
      <c r="BI80" s="172"/>
      <c r="BJ80" s="172"/>
      <c r="BK80" s="172"/>
      <c r="BL80" s="172"/>
      <c r="BM80" s="172"/>
      <c r="BN80" s="172"/>
      <c r="BO80" s="172"/>
      <c r="BP80" s="172"/>
      <c r="BQ80" s="172"/>
      <c r="BR80" s="172"/>
      <c r="BS80" s="68"/>
    </row>
    <row r="81" spans="2:71" ht="13.35" customHeight="1" x14ac:dyDescent="0.2">
      <c r="B81" s="66"/>
      <c r="C81" s="173">
        <v>9</v>
      </c>
      <c r="D81" s="174"/>
      <c r="E81" s="175"/>
      <c r="F81" s="182"/>
      <c r="G81" s="183"/>
      <c r="H81" s="183"/>
      <c r="I81" s="183"/>
      <c r="J81" s="183"/>
      <c r="K81" s="183"/>
      <c r="L81" s="183"/>
      <c r="M81" s="183"/>
      <c r="N81" s="183"/>
      <c r="O81" s="183"/>
      <c r="P81" s="183"/>
      <c r="Q81" s="183"/>
      <c r="R81" s="183"/>
      <c r="S81" s="183"/>
      <c r="T81" s="183"/>
      <c r="U81" s="183"/>
      <c r="V81" s="183"/>
      <c r="W81" s="183"/>
      <c r="X81" s="183"/>
      <c r="Y81" s="184"/>
      <c r="Z81" s="182"/>
      <c r="AA81" s="183"/>
      <c r="AB81" s="183"/>
      <c r="AC81" s="183"/>
      <c r="AD81" s="183"/>
      <c r="AE81" s="183"/>
      <c r="AF81" s="183"/>
      <c r="AG81" s="183"/>
      <c r="AH81" s="183"/>
      <c r="AI81" s="183"/>
      <c r="AJ81" s="183"/>
      <c r="AK81" s="183"/>
      <c r="AL81" s="183"/>
      <c r="AM81" s="183"/>
      <c r="AN81" s="183"/>
      <c r="AO81" s="183"/>
      <c r="AP81" s="183"/>
      <c r="AQ81" s="183"/>
      <c r="AR81" s="183"/>
      <c r="AS81" s="183"/>
      <c r="AT81" s="183"/>
      <c r="AU81" s="183"/>
      <c r="AV81" s="183"/>
      <c r="AW81" s="183"/>
      <c r="AX81" s="183"/>
      <c r="AY81" s="183"/>
      <c r="AZ81" s="183"/>
      <c r="BA81" s="183"/>
      <c r="BB81" s="183"/>
      <c r="BC81" s="183"/>
      <c r="BD81" s="183"/>
      <c r="BE81" s="183"/>
      <c r="BF81" s="184"/>
      <c r="BG81" s="172"/>
      <c r="BH81" s="172"/>
      <c r="BI81" s="172"/>
      <c r="BJ81" s="172"/>
      <c r="BK81" s="172"/>
      <c r="BL81" s="172"/>
      <c r="BM81" s="172"/>
      <c r="BN81" s="172"/>
      <c r="BO81" s="172"/>
      <c r="BP81" s="172"/>
      <c r="BQ81" s="172"/>
      <c r="BR81" s="172"/>
      <c r="BS81" s="68"/>
    </row>
    <row r="82" spans="2:71" ht="13.35" customHeight="1" x14ac:dyDescent="0.2">
      <c r="B82" s="66"/>
      <c r="C82" s="176"/>
      <c r="D82" s="177"/>
      <c r="E82" s="178"/>
      <c r="F82" s="185"/>
      <c r="G82" s="186"/>
      <c r="H82" s="186"/>
      <c r="I82" s="186"/>
      <c r="J82" s="186"/>
      <c r="K82" s="186"/>
      <c r="L82" s="186"/>
      <c r="M82" s="186"/>
      <c r="N82" s="186"/>
      <c r="O82" s="186"/>
      <c r="P82" s="186"/>
      <c r="Q82" s="186"/>
      <c r="R82" s="186"/>
      <c r="S82" s="186"/>
      <c r="T82" s="186"/>
      <c r="U82" s="186"/>
      <c r="V82" s="186"/>
      <c r="W82" s="186"/>
      <c r="X82" s="186"/>
      <c r="Y82" s="187"/>
      <c r="Z82" s="185"/>
      <c r="AA82" s="186"/>
      <c r="AB82" s="186"/>
      <c r="AC82" s="186"/>
      <c r="AD82" s="186"/>
      <c r="AE82" s="186"/>
      <c r="AF82" s="186"/>
      <c r="AG82" s="186"/>
      <c r="AH82" s="186"/>
      <c r="AI82" s="186"/>
      <c r="AJ82" s="186"/>
      <c r="AK82" s="186"/>
      <c r="AL82" s="186"/>
      <c r="AM82" s="186"/>
      <c r="AN82" s="186"/>
      <c r="AO82" s="186"/>
      <c r="AP82" s="186"/>
      <c r="AQ82" s="186"/>
      <c r="AR82" s="186"/>
      <c r="AS82" s="186"/>
      <c r="AT82" s="186"/>
      <c r="AU82" s="186"/>
      <c r="AV82" s="186"/>
      <c r="AW82" s="186"/>
      <c r="AX82" s="186"/>
      <c r="AY82" s="186"/>
      <c r="AZ82" s="186"/>
      <c r="BA82" s="186"/>
      <c r="BB82" s="186"/>
      <c r="BC82" s="186"/>
      <c r="BD82" s="186"/>
      <c r="BE82" s="186"/>
      <c r="BF82" s="187"/>
      <c r="BG82" s="172"/>
      <c r="BH82" s="172"/>
      <c r="BI82" s="172"/>
      <c r="BJ82" s="172"/>
      <c r="BK82" s="172"/>
      <c r="BL82" s="172"/>
      <c r="BM82" s="172"/>
      <c r="BN82" s="172"/>
      <c r="BO82" s="172"/>
      <c r="BP82" s="172"/>
      <c r="BQ82" s="172"/>
      <c r="BR82" s="172"/>
      <c r="BS82" s="68"/>
    </row>
    <row r="83" spans="2:71" ht="13.35" customHeight="1" x14ac:dyDescent="0.2">
      <c r="B83" s="66"/>
      <c r="C83" s="179"/>
      <c r="D83" s="180"/>
      <c r="E83" s="181"/>
      <c r="F83" s="188"/>
      <c r="G83" s="189"/>
      <c r="H83" s="189"/>
      <c r="I83" s="189"/>
      <c r="J83" s="189"/>
      <c r="K83" s="189"/>
      <c r="L83" s="189"/>
      <c r="M83" s="189"/>
      <c r="N83" s="189"/>
      <c r="O83" s="189"/>
      <c r="P83" s="189"/>
      <c r="Q83" s="189"/>
      <c r="R83" s="189"/>
      <c r="S83" s="189"/>
      <c r="T83" s="189"/>
      <c r="U83" s="189"/>
      <c r="V83" s="189"/>
      <c r="W83" s="189"/>
      <c r="X83" s="189"/>
      <c r="Y83" s="190"/>
      <c r="Z83" s="188"/>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90"/>
      <c r="BG83" s="172"/>
      <c r="BH83" s="172"/>
      <c r="BI83" s="172"/>
      <c r="BJ83" s="172"/>
      <c r="BK83" s="172"/>
      <c r="BL83" s="172"/>
      <c r="BM83" s="172"/>
      <c r="BN83" s="172"/>
      <c r="BO83" s="172"/>
      <c r="BP83" s="172"/>
      <c r="BQ83" s="172"/>
      <c r="BR83" s="172"/>
      <c r="BS83" s="68"/>
    </row>
    <row r="84" spans="2:71" ht="13.35" customHeight="1" x14ac:dyDescent="0.2">
      <c r="B84" s="66"/>
      <c r="C84" s="173">
        <v>10</v>
      </c>
      <c r="D84" s="174"/>
      <c r="E84" s="175"/>
      <c r="F84" s="182"/>
      <c r="G84" s="183"/>
      <c r="H84" s="183"/>
      <c r="I84" s="183"/>
      <c r="J84" s="183"/>
      <c r="K84" s="183"/>
      <c r="L84" s="183"/>
      <c r="M84" s="183"/>
      <c r="N84" s="183"/>
      <c r="O84" s="183"/>
      <c r="P84" s="183"/>
      <c r="Q84" s="183"/>
      <c r="R84" s="183"/>
      <c r="S84" s="183"/>
      <c r="T84" s="183"/>
      <c r="U84" s="183"/>
      <c r="V84" s="183"/>
      <c r="W84" s="183"/>
      <c r="X84" s="183"/>
      <c r="Y84" s="184"/>
      <c r="Z84" s="182"/>
      <c r="AA84" s="183"/>
      <c r="AB84" s="183"/>
      <c r="AC84" s="183"/>
      <c r="AD84" s="183"/>
      <c r="AE84" s="183"/>
      <c r="AF84" s="183"/>
      <c r="AG84" s="183"/>
      <c r="AH84" s="183"/>
      <c r="AI84" s="183"/>
      <c r="AJ84" s="183"/>
      <c r="AK84" s="183"/>
      <c r="AL84" s="183"/>
      <c r="AM84" s="183"/>
      <c r="AN84" s="183"/>
      <c r="AO84" s="183"/>
      <c r="AP84" s="183"/>
      <c r="AQ84" s="183"/>
      <c r="AR84" s="183"/>
      <c r="AS84" s="183"/>
      <c r="AT84" s="183"/>
      <c r="AU84" s="183"/>
      <c r="AV84" s="183"/>
      <c r="AW84" s="183"/>
      <c r="AX84" s="183"/>
      <c r="AY84" s="183"/>
      <c r="AZ84" s="183"/>
      <c r="BA84" s="183"/>
      <c r="BB84" s="183"/>
      <c r="BC84" s="183"/>
      <c r="BD84" s="183"/>
      <c r="BE84" s="183"/>
      <c r="BF84" s="184"/>
      <c r="BG84" s="172"/>
      <c r="BH84" s="172"/>
      <c r="BI84" s="172"/>
      <c r="BJ84" s="172"/>
      <c r="BK84" s="172"/>
      <c r="BL84" s="172"/>
      <c r="BM84" s="172"/>
      <c r="BN84" s="172"/>
      <c r="BO84" s="172"/>
      <c r="BP84" s="172"/>
      <c r="BQ84" s="172"/>
      <c r="BR84" s="172"/>
      <c r="BS84" s="68"/>
    </row>
    <row r="85" spans="2:71" ht="13.35" customHeight="1" x14ac:dyDescent="0.2">
      <c r="B85" s="66"/>
      <c r="C85" s="176"/>
      <c r="D85" s="177"/>
      <c r="E85" s="178"/>
      <c r="F85" s="185"/>
      <c r="G85" s="186"/>
      <c r="H85" s="186"/>
      <c r="I85" s="186"/>
      <c r="J85" s="186"/>
      <c r="K85" s="186"/>
      <c r="L85" s="186"/>
      <c r="M85" s="186"/>
      <c r="N85" s="186"/>
      <c r="O85" s="186"/>
      <c r="P85" s="186"/>
      <c r="Q85" s="186"/>
      <c r="R85" s="186"/>
      <c r="S85" s="186"/>
      <c r="T85" s="186"/>
      <c r="U85" s="186"/>
      <c r="V85" s="186"/>
      <c r="W85" s="186"/>
      <c r="X85" s="186"/>
      <c r="Y85" s="187"/>
      <c r="Z85" s="185"/>
      <c r="AA85" s="186"/>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c r="BF85" s="187"/>
      <c r="BG85" s="172"/>
      <c r="BH85" s="172"/>
      <c r="BI85" s="172"/>
      <c r="BJ85" s="172"/>
      <c r="BK85" s="172"/>
      <c r="BL85" s="172"/>
      <c r="BM85" s="172"/>
      <c r="BN85" s="172"/>
      <c r="BO85" s="172"/>
      <c r="BP85" s="172"/>
      <c r="BQ85" s="172"/>
      <c r="BR85" s="172"/>
      <c r="BS85" s="68"/>
    </row>
    <row r="86" spans="2:71" ht="13.35" customHeight="1" x14ac:dyDescent="0.2">
      <c r="B86" s="66"/>
      <c r="C86" s="179"/>
      <c r="D86" s="180"/>
      <c r="E86" s="181"/>
      <c r="F86" s="185"/>
      <c r="G86" s="186"/>
      <c r="H86" s="186"/>
      <c r="I86" s="186"/>
      <c r="J86" s="186"/>
      <c r="K86" s="186"/>
      <c r="L86" s="186"/>
      <c r="M86" s="186"/>
      <c r="N86" s="186"/>
      <c r="O86" s="186"/>
      <c r="P86" s="186"/>
      <c r="Q86" s="186"/>
      <c r="R86" s="186"/>
      <c r="S86" s="186"/>
      <c r="T86" s="186"/>
      <c r="U86" s="186"/>
      <c r="V86" s="186"/>
      <c r="W86" s="186"/>
      <c r="X86" s="186"/>
      <c r="Y86" s="187"/>
      <c r="Z86" s="185"/>
      <c r="AA86" s="186"/>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c r="BF86" s="187"/>
      <c r="BG86" s="207"/>
      <c r="BH86" s="207"/>
      <c r="BI86" s="207"/>
      <c r="BJ86" s="207"/>
      <c r="BK86" s="207"/>
      <c r="BL86" s="207"/>
      <c r="BM86" s="207"/>
      <c r="BN86" s="207"/>
      <c r="BO86" s="207"/>
      <c r="BP86" s="207"/>
      <c r="BQ86" s="207"/>
      <c r="BR86" s="207"/>
      <c r="BS86" s="68"/>
    </row>
    <row r="87" spans="2:71" ht="13.35" customHeight="1" x14ac:dyDescent="0.2">
      <c r="B87" s="66"/>
      <c r="C87" s="173">
        <v>11</v>
      </c>
      <c r="D87" s="174"/>
      <c r="E87" s="175"/>
      <c r="F87" s="192"/>
      <c r="G87" s="193"/>
      <c r="H87" s="193"/>
      <c r="I87" s="193"/>
      <c r="J87" s="193"/>
      <c r="K87" s="193"/>
      <c r="L87" s="193"/>
      <c r="M87" s="193"/>
      <c r="N87" s="193"/>
      <c r="O87" s="193"/>
      <c r="P87" s="193"/>
      <c r="Q87" s="193"/>
      <c r="R87" s="193"/>
      <c r="S87" s="193"/>
      <c r="T87" s="193"/>
      <c r="U87" s="193"/>
      <c r="V87" s="193"/>
      <c r="W87" s="193"/>
      <c r="X87" s="193"/>
      <c r="Y87" s="194"/>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4"/>
      <c r="BH87" s="204"/>
      <c r="BI87" s="204"/>
      <c r="BJ87" s="204"/>
      <c r="BK87" s="204"/>
      <c r="BL87" s="204"/>
      <c r="BM87" s="204"/>
      <c r="BN87" s="204"/>
      <c r="BO87" s="204"/>
      <c r="BP87" s="204"/>
      <c r="BQ87" s="204"/>
      <c r="BR87" s="204"/>
      <c r="BS87" s="68"/>
    </row>
    <row r="88" spans="2:71" ht="13.35" customHeight="1" x14ac:dyDescent="0.2">
      <c r="B88" s="66"/>
      <c r="C88" s="176"/>
      <c r="D88" s="177"/>
      <c r="E88" s="178"/>
      <c r="F88" s="195"/>
      <c r="G88" s="196"/>
      <c r="H88" s="196"/>
      <c r="I88" s="196"/>
      <c r="J88" s="196"/>
      <c r="K88" s="196"/>
      <c r="L88" s="196"/>
      <c r="M88" s="196"/>
      <c r="N88" s="196"/>
      <c r="O88" s="196"/>
      <c r="P88" s="196"/>
      <c r="Q88" s="196"/>
      <c r="R88" s="196"/>
      <c r="S88" s="196"/>
      <c r="T88" s="196"/>
      <c r="U88" s="196"/>
      <c r="V88" s="196"/>
      <c r="W88" s="196"/>
      <c r="X88" s="196"/>
      <c r="Y88" s="197"/>
      <c r="Z88" s="202"/>
      <c r="AA88" s="202"/>
      <c r="AB88" s="202"/>
      <c r="AC88" s="202"/>
      <c r="AD88" s="202"/>
      <c r="AE88" s="202"/>
      <c r="AF88" s="202"/>
      <c r="AG88" s="202"/>
      <c r="AH88" s="202"/>
      <c r="AI88" s="202"/>
      <c r="AJ88" s="202"/>
      <c r="AK88" s="202"/>
      <c r="AL88" s="202"/>
      <c r="AM88" s="202"/>
      <c r="AN88" s="202"/>
      <c r="AO88" s="202"/>
      <c r="AP88" s="202"/>
      <c r="AQ88" s="202"/>
      <c r="AR88" s="202"/>
      <c r="AS88" s="202"/>
      <c r="AT88" s="202"/>
      <c r="AU88" s="202"/>
      <c r="AV88" s="202"/>
      <c r="AW88" s="202"/>
      <c r="AX88" s="202"/>
      <c r="AY88" s="202"/>
      <c r="AZ88" s="202"/>
      <c r="BA88" s="202"/>
      <c r="BB88" s="202"/>
      <c r="BC88" s="202"/>
      <c r="BD88" s="202"/>
      <c r="BE88" s="202"/>
      <c r="BF88" s="202"/>
      <c r="BG88" s="205"/>
      <c r="BH88" s="205"/>
      <c r="BI88" s="205"/>
      <c r="BJ88" s="205"/>
      <c r="BK88" s="205"/>
      <c r="BL88" s="205"/>
      <c r="BM88" s="205"/>
      <c r="BN88" s="205"/>
      <c r="BO88" s="205"/>
      <c r="BP88" s="205"/>
      <c r="BQ88" s="205"/>
      <c r="BR88" s="205"/>
      <c r="BS88" s="68"/>
    </row>
    <row r="89" spans="2:71" ht="13.35" customHeight="1" x14ac:dyDescent="0.2">
      <c r="B89" s="66"/>
      <c r="C89" s="179"/>
      <c r="D89" s="180"/>
      <c r="E89" s="181"/>
      <c r="F89" s="198"/>
      <c r="G89" s="199"/>
      <c r="H89" s="199"/>
      <c r="I89" s="199"/>
      <c r="J89" s="199"/>
      <c r="K89" s="199"/>
      <c r="L89" s="199"/>
      <c r="M89" s="199"/>
      <c r="N89" s="199"/>
      <c r="O89" s="199"/>
      <c r="P89" s="199"/>
      <c r="Q89" s="199"/>
      <c r="R89" s="199"/>
      <c r="S89" s="199"/>
      <c r="T89" s="199"/>
      <c r="U89" s="199"/>
      <c r="V89" s="199"/>
      <c r="W89" s="199"/>
      <c r="X89" s="199"/>
      <c r="Y89" s="200"/>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6"/>
      <c r="BH89" s="206"/>
      <c r="BI89" s="206"/>
      <c r="BJ89" s="206"/>
      <c r="BK89" s="206"/>
      <c r="BL89" s="206"/>
      <c r="BM89" s="206"/>
      <c r="BN89" s="206"/>
      <c r="BO89" s="206"/>
      <c r="BP89" s="206"/>
      <c r="BQ89" s="206"/>
      <c r="BR89" s="206"/>
      <c r="BS89" s="68"/>
    </row>
    <row r="90" spans="2:71" ht="13.35" customHeight="1" x14ac:dyDescent="0.2">
      <c r="B90" s="66"/>
      <c r="C90" s="173">
        <v>12</v>
      </c>
      <c r="D90" s="174"/>
      <c r="E90" s="175"/>
      <c r="F90" s="182"/>
      <c r="G90" s="183"/>
      <c r="H90" s="183"/>
      <c r="I90" s="183"/>
      <c r="J90" s="183"/>
      <c r="K90" s="183"/>
      <c r="L90" s="183"/>
      <c r="M90" s="183"/>
      <c r="N90" s="183"/>
      <c r="O90" s="183"/>
      <c r="P90" s="183"/>
      <c r="Q90" s="183"/>
      <c r="R90" s="183"/>
      <c r="S90" s="183"/>
      <c r="T90" s="183"/>
      <c r="U90" s="183"/>
      <c r="V90" s="183"/>
      <c r="W90" s="183"/>
      <c r="X90" s="183"/>
      <c r="Y90" s="184"/>
      <c r="Z90" s="182"/>
      <c r="AA90" s="183"/>
      <c r="AB90" s="183"/>
      <c r="AC90" s="183"/>
      <c r="AD90" s="183"/>
      <c r="AE90" s="183"/>
      <c r="AF90" s="183"/>
      <c r="AG90" s="183"/>
      <c r="AH90" s="183"/>
      <c r="AI90" s="183"/>
      <c r="AJ90" s="183"/>
      <c r="AK90" s="183"/>
      <c r="AL90" s="183"/>
      <c r="AM90" s="183"/>
      <c r="AN90" s="183"/>
      <c r="AO90" s="183"/>
      <c r="AP90" s="183"/>
      <c r="AQ90" s="183"/>
      <c r="AR90" s="183"/>
      <c r="AS90" s="183"/>
      <c r="AT90" s="183"/>
      <c r="AU90" s="183"/>
      <c r="AV90" s="183"/>
      <c r="AW90" s="183"/>
      <c r="AX90" s="183"/>
      <c r="AY90" s="183"/>
      <c r="AZ90" s="183"/>
      <c r="BA90" s="183"/>
      <c r="BB90" s="183"/>
      <c r="BC90" s="183"/>
      <c r="BD90" s="183"/>
      <c r="BE90" s="183"/>
      <c r="BF90" s="184"/>
      <c r="BG90" s="172"/>
      <c r="BH90" s="172"/>
      <c r="BI90" s="172"/>
      <c r="BJ90" s="172"/>
      <c r="BK90" s="172"/>
      <c r="BL90" s="172"/>
      <c r="BM90" s="172"/>
      <c r="BN90" s="172"/>
      <c r="BO90" s="172"/>
      <c r="BP90" s="172"/>
      <c r="BQ90" s="172"/>
      <c r="BR90" s="172"/>
      <c r="BS90" s="68"/>
    </row>
    <row r="91" spans="2:71" ht="13.35" customHeight="1" x14ac:dyDescent="0.2">
      <c r="B91" s="66"/>
      <c r="C91" s="176"/>
      <c r="D91" s="177"/>
      <c r="E91" s="178"/>
      <c r="F91" s="185"/>
      <c r="G91" s="186"/>
      <c r="H91" s="186"/>
      <c r="I91" s="186"/>
      <c r="J91" s="186"/>
      <c r="K91" s="186"/>
      <c r="L91" s="186"/>
      <c r="M91" s="186"/>
      <c r="N91" s="186"/>
      <c r="O91" s="186"/>
      <c r="P91" s="186"/>
      <c r="Q91" s="186"/>
      <c r="R91" s="186"/>
      <c r="S91" s="186"/>
      <c r="T91" s="186"/>
      <c r="U91" s="186"/>
      <c r="V91" s="186"/>
      <c r="W91" s="186"/>
      <c r="X91" s="186"/>
      <c r="Y91" s="187"/>
      <c r="Z91" s="185"/>
      <c r="AA91" s="186"/>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c r="BF91" s="187"/>
      <c r="BG91" s="172"/>
      <c r="BH91" s="172"/>
      <c r="BI91" s="172"/>
      <c r="BJ91" s="172"/>
      <c r="BK91" s="172"/>
      <c r="BL91" s="172"/>
      <c r="BM91" s="172"/>
      <c r="BN91" s="172"/>
      <c r="BO91" s="172"/>
      <c r="BP91" s="172"/>
      <c r="BQ91" s="172"/>
      <c r="BR91" s="172"/>
      <c r="BS91" s="68"/>
    </row>
    <row r="92" spans="2:71" ht="13.35" customHeight="1" x14ac:dyDescent="0.2">
      <c r="B92" s="66"/>
      <c r="C92" s="179"/>
      <c r="D92" s="180"/>
      <c r="E92" s="181"/>
      <c r="F92" s="188"/>
      <c r="G92" s="189"/>
      <c r="H92" s="189"/>
      <c r="I92" s="189"/>
      <c r="J92" s="189"/>
      <c r="K92" s="189"/>
      <c r="L92" s="189"/>
      <c r="M92" s="189"/>
      <c r="N92" s="189"/>
      <c r="O92" s="189"/>
      <c r="P92" s="189"/>
      <c r="Q92" s="189"/>
      <c r="R92" s="189"/>
      <c r="S92" s="189"/>
      <c r="T92" s="189"/>
      <c r="U92" s="189"/>
      <c r="V92" s="189"/>
      <c r="W92" s="189"/>
      <c r="X92" s="189"/>
      <c r="Y92" s="190"/>
      <c r="Z92" s="188"/>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90"/>
      <c r="BG92" s="172"/>
      <c r="BH92" s="172"/>
      <c r="BI92" s="172"/>
      <c r="BJ92" s="172"/>
      <c r="BK92" s="172"/>
      <c r="BL92" s="172"/>
      <c r="BM92" s="172"/>
      <c r="BN92" s="172"/>
      <c r="BO92" s="172"/>
      <c r="BP92" s="172"/>
      <c r="BQ92" s="172"/>
      <c r="BR92" s="172"/>
      <c r="BS92" s="68"/>
    </row>
    <row r="93" spans="2:71" ht="13.35" customHeight="1" x14ac:dyDescent="0.2">
      <c r="B93" s="66"/>
      <c r="C93" s="173">
        <v>13</v>
      </c>
      <c r="D93" s="174"/>
      <c r="E93" s="175"/>
      <c r="F93" s="182"/>
      <c r="G93" s="183"/>
      <c r="H93" s="183"/>
      <c r="I93" s="183"/>
      <c r="J93" s="183"/>
      <c r="K93" s="183"/>
      <c r="L93" s="183"/>
      <c r="M93" s="183"/>
      <c r="N93" s="183"/>
      <c r="O93" s="183"/>
      <c r="P93" s="183"/>
      <c r="Q93" s="183"/>
      <c r="R93" s="183"/>
      <c r="S93" s="183"/>
      <c r="T93" s="183"/>
      <c r="U93" s="183"/>
      <c r="V93" s="183"/>
      <c r="W93" s="183"/>
      <c r="X93" s="183"/>
      <c r="Y93" s="184"/>
      <c r="Z93" s="182"/>
      <c r="AA93" s="183"/>
      <c r="AB93" s="183"/>
      <c r="AC93" s="183"/>
      <c r="AD93" s="183"/>
      <c r="AE93" s="183"/>
      <c r="AF93" s="183"/>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4"/>
      <c r="BG93" s="172"/>
      <c r="BH93" s="172"/>
      <c r="BI93" s="172"/>
      <c r="BJ93" s="172"/>
      <c r="BK93" s="172"/>
      <c r="BL93" s="172"/>
      <c r="BM93" s="172"/>
      <c r="BN93" s="172"/>
      <c r="BO93" s="172"/>
      <c r="BP93" s="172"/>
      <c r="BQ93" s="172"/>
      <c r="BR93" s="172"/>
      <c r="BS93" s="68"/>
    </row>
    <row r="94" spans="2:71" ht="13.35" customHeight="1" x14ac:dyDescent="0.2">
      <c r="B94" s="66"/>
      <c r="C94" s="176"/>
      <c r="D94" s="177"/>
      <c r="E94" s="178"/>
      <c r="F94" s="185"/>
      <c r="G94" s="186"/>
      <c r="H94" s="186"/>
      <c r="I94" s="186"/>
      <c r="J94" s="186"/>
      <c r="K94" s="186"/>
      <c r="L94" s="186"/>
      <c r="M94" s="186"/>
      <c r="N94" s="186"/>
      <c r="O94" s="186"/>
      <c r="P94" s="186"/>
      <c r="Q94" s="186"/>
      <c r="R94" s="186"/>
      <c r="S94" s="186"/>
      <c r="T94" s="186"/>
      <c r="U94" s="186"/>
      <c r="V94" s="186"/>
      <c r="W94" s="186"/>
      <c r="X94" s="186"/>
      <c r="Y94" s="187"/>
      <c r="Z94" s="185"/>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7"/>
      <c r="BG94" s="172"/>
      <c r="BH94" s="172"/>
      <c r="BI94" s="172"/>
      <c r="BJ94" s="172"/>
      <c r="BK94" s="172"/>
      <c r="BL94" s="172"/>
      <c r="BM94" s="172"/>
      <c r="BN94" s="172"/>
      <c r="BO94" s="172"/>
      <c r="BP94" s="172"/>
      <c r="BQ94" s="172"/>
      <c r="BR94" s="172"/>
      <c r="BS94" s="68"/>
    </row>
    <row r="95" spans="2:71" ht="13.35" customHeight="1" x14ac:dyDescent="0.2">
      <c r="B95" s="66"/>
      <c r="C95" s="179"/>
      <c r="D95" s="180"/>
      <c r="E95" s="181"/>
      <c r="F95" s="188"/>
      <c r="G95" s="189"/>
      <c r="H95" s="189"/>
      <c r="I95" s="189"/>
      <c r="J95" s="189"/>
      <c r="K95" s="189"/>
      <c r="L95" s="189"/>
      <c r="M95" s="189"/>
      <c r="N95" s="189"/>
      <c r="O95" s="189"/>
      <c r="P95" s="189"/>
      <c r="Q95" s="189"/>
      <c r="R95" s="189"/>
      <c r="S95" s="189"/>
      <c r="T95" s="189"/>
      <c r="U95" s="189"/>
      <c r="V95" s="189"/>
      <c r="W95" s="189"/>
      <c r="X95" s="189"/>
      <c r="Y95" s="190"/>
      <c r="Z95" s="188"/>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90"/>
      <c r="BG95" s="172"/>
      <c r="BH95" s="172"/>
      <c r="BI95" s="172"/>
      <c r="BJ95" s="172"/>
      <c r="BK95" s="172"/>
      <c r="BL95" s="172"/>
      <c r="BM95" s="172"/>
      <c r="BN95" s="172"/>
      <c r="BO95" s="172"/>
      <c r="BP95" s="172"/>
      <c r="BQ95" s="172"/>
      <c r="BR95" s="172"/>
      <c r="BS95" s="68"/>
    </row>
    <row r="96" spans="2:71" ht="13.35" customHeight="1" x14ac:dyDescent="0.2">
      <c r="B96" s="66"/>
      <c r="C96" s="173">
        <v>14</v>
      </c>
      <c r="D96" s="174"/>
      <c r="E96" s="175"/>
      <c r="F96" s="182"/>
      <c r="G96" s="183"/>
      <c r="H96" s="183"/>
      <c r="I96" s="183"/>
      <c r="J96" s="183"/>
      <c r="K96" s="183"/>
      <c r="L96" s="183"/>
      <c r="M96" s="183"/>
      <c r="N96" s="183"/>
      <c r="O96" s="183"/>
      <c r="P96" s="183"/>
      <c r="Q96" s="183"/>
      <c r="R96" s="183"/>
      <c r="S96" s="183"/>
      <c r="T96" s="183"/>
      <c r="U96" s="183"/>
      <c r="V96" s="183"/>
      <c r="W96" s="183"/>
      <c r="X96" s="183"/>
      <c r="Y96" s="184"/>
      <c r="Z96" s="182"/>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4"/>
      <c r="BG96" s="172"/>
      <c r="BH96" s="172"/>
      <c r="BI96" s="172"/>
      <c r="BJ96" s="172"/>
      <c r="BK96" s="172"/>
      <c r="BL96" s="172"/>
      <c r="BM96" s="172"/>
      <c r="BN96" s="172"/>
      <c r="BO96" s="172"/>
      <c r="BP96" s="172"/>
      <c r="BQ96" s="172"/>
      <c r="BR96" s="172"/>
      <c r="BS96" s="68"/>
    </row>
    <row r="97" spans="2:71" ht="13.35" customHeight="1" x14ac:dyDescent="0.2">
      <c r="B97" s="66"/>
      <c r="C97" s="176"/>
      <c r="D97" s="177"/>
      <c r="E97" s="178"/>
      <c r="F97" s="185"/>
      <c r="G97" s="186"/>
      <c r="H97" s="186"/>
      <c r="I97" s="186"/>
      <c r="J97" s="186"/>
      <c r="K97" s="186"/>
      <c r="L97" s="186"/>
      <c r="M97" s="186"/>
      <c r="N97" s="186"/>
      <c r="O97" s="186"/>
      <c r="P97" s="186"/>
      <c r="Q97" s="186"/>
      <c r="R97" s="186"/>
      <c r="S97" s="186"/>
      <c r="T97" s="186"/>
      <c r="U97" s="186"/>
      <c r="V97" s="186"/>
      <c r="W97" s="186"/>
      <c r="X97" s="186"/>
      <c r="Y97" s="187"/>
      <c r="Z97" s="185"/>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7"/>
      <c r="BG97" s="172"/>
      <c r="BH97" s="172"/>
      <c r="BI97" s="172"/>
      <c r="BJ97" s="172"/>
      <c r="BK97" s="172"/>
      <c r="BL97" s="172"/>
      <c r="BM97" s="172"/>
      <c r="BN97" s="172"/>
      <c r="BO97" s="172"/>
      <c r="BP97" s="172"/>
      <c r="BQ97" s="172"/>
      <c r="BR97" s="172"/>
      <c r="BS97" s="68"/>
    </row>
    <row r="98" spans="2:71" ht="13.35" customHeight="1" x14ac:dyDescent="0.2">
      <c r="B98" s="66"/>
      <c r="C98" s="179"/>
      <c r="D98" s="180"/>
      <c r="E98" s="181"/>
      <c r="F98" s="188"/>
      <c r="G98" s="189"/>
      <c r="H98" s="189"/>
      <c r="I98" s="189"/>
      <c r="J98" s="189"/>
      <c r="K98" s="189"/>
      <c r="L98" s="189"/>
      <c r="M98" s="189"/>
      <c r="N98" s="189"/>
      <c r="O98" s="189"/>
      <c r="P98" s="189"/>
      <c r="Q98" s="189"/>
      <c r="R98" s="189"/>
      <c r="S98" s="189"/>
      <c r="T98" s="189"/>
      <c r="U98" s="189"/>
      <c r="V98" s="189"/>
      <c r="W98" s="189"/>
      <c r="X98" s="189"/>
      <c r="Y98" s="190"/>
      <c r="Z98" s="188"/>
      <c r="AA98" s="189"/>
      <c r="AB98" s="189"/>
      <c r="AC98" s="189"/>
      <c r="AD98" s="189"/>
      <c r="AE98" s="189"/>
      <c r="AF98" s="189"/>
      <c r="AG98" s="189"/>
      <c r="AH98" s="189"/>
      <c r="AI98" s="189"/>
      <c r="AJ98" s="189"/>
      <c r="AK98" s="189"/>
      <c r="AL98" s="189"/>
      <c r="AM98" s="189"/>
      <c r="AN98" s="189"/>
      <c r="AO98" s="189"/>
      <c r="AP98" s="189"/>
      <c r="AQ98" s="189"/>
      <c r="AR98" s="189"/>
      <c r="AS98" s="189"/>
      <c r="AT98" s="189"/>
      <c r="AU98" s="189"/>
      <c r="AV98" s="189"/>
      <c r="AW98" s="189"/>
      <c r="AX98" s="189"/>
      <c r="AY98" s="189"/>
      <c r="AZ98" s="189"/>
      <c r="BA98" s="189"/>
      <c r="BB98" s="189"/>
      <c r="BC98" s="189"/>
      <c r="BD98" s="189"/>
      <c r="BE98" s="189"/>
      <c r="BF98" s="190"/>
      <c r="BG98" s="172"/>
      <c r="BH98" s="172"/>
      <c r="BI98" s="172"/>
      <c r="BJ98" s="172"/>
      <c r="BK98" s="172"/>
      <c r="BL98" s="172"/>
      <c r="BM98" s="172"/>
      <c r="BN98" s="172"/>
      <c r="BO98" s="172"/>
      <c r="BP98" s="172"/>
      <c r="BQ98" s="172"/>
      <c r="BR98" s="172"/>
      <c r="BS98" s="68"/>
    </row>
    <row r="99" spans="2:71" ht="13.35" customHeight="1" x14ac:dyDescent="0.2">
      <c r="B99" s="66"/>
      <c r="C99" s="173">
        <v>15</v>
      </c>
      <c r="D99" s="174"/>
      <c r="E99" s="175"/>
      <c r="F99" s="182"/>
      <c r="G99" s="183"/>
      <c r="H99" s="183"/>
      <c r="I99" s="183"/>
      <c r="J99" s="183"/>
      <c r="K99" s="183"/>
      <c r="L99" s="183"/>
      <c r="M99" s="183"/>
      <c r="N99" s="183"/>
      <c r="O99" s="183"/>
      <c r="P99" s="183"/>
      <c r="Q99" s="183"/>
      <c r="R99" s="183"/>
      <c r="S99" s="183"/>
      <c r="T99" s="183"/>
      <c r="U99" s="183"/>
      <c r="V99" s="183"/>
      <c r="W99" s="183"/>
      <c r="X99" s="183"/>
      <c r="Y99" s="184"/>
      <c r="Z99" s="182"/>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4"/>
      <c r="BG99" s="172"/>
      <c r="BH99" s="172"/>
      <c r="BI99" s="172"/>
      <c r="BJ99" s="172"/>
      <c r="BK99" s="172"/>
      <c r="BL99" s="172"/>
      <c r="BM99" s="172"/>
      <c r="BN99" s="172"/>
      <c r="BO99" s="172"/>
      <c r="BP99" s="172"/>
      <c r="BQ99" s="172"/>
      <c r="BR99" s="172"/>
      <c r="BS99" s="68"/>
    </row>
    <row r="100" spans="2:71" ht="13.35" customHeight="1" x14ac:dyDescent="0.2">
      <c r="B100" s="66"/>
      <c r="C100" s="176"/>
      <c r="D100" s="177"/>
      <c r="E100" s="178"/>
      <c r="F100" s="185"/>
      <c r="G100" s="186"/>
      <c r="H100" s="186"/>
      <c r="I100" s="186"/>
      <c r="J100" s="186"/>
      <c r="K100" s="186"/>
      <c r="L100" s="186"/>
      <c r="M100" s="186"/>
      <c r="N100" s="186"/>
      <c r="O100" s="186"/>
      <c r="P100" s="186"/>
      <c r="Q100" s="186"/>
      <c r="R100" s="186"/>
      <c r="S100" s="186"/>
      <c r="T100" s="186"/>
      <c r="U100" s="186"/>
      <c r="V100" s="186"/>
      <c r="W100" s="186"/>
      <c r="X100" s="186"/>
      <c r="Y100" s="187"/>
      <c r="Z100" s="185"/>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7"/>
      <c r="BG100" s="172"/>
      <c r="BH100" s="172"/>
      <c r="BI100" s="172"/>
      <c r="BJ100" s="172"/>
      <c r="BK100" s="172"/>
      <c r="BL100" s="172"/>
      <c r="BM100" s="172"/>
      <c r="BN100" s="172"/>
      <c r="BO100" s="172"/>
      <c r="BP100" s="172"/>
      <c r="BQ100" s="172"/>
      <c r="BR100" s="172"/>
      <c r="BS100" s="68"/>
    </row>
    <row r="101" spans="2:71" ht="13.35" customHeight="1" x14ac:dyDescent="0.2">
      <c r="B101" s="66"/>
      <c r="C101" s="179"/>
      <c r="D101" s="180"/>
      <c r="E101" s="181"/>
      <c r="F101" s="188"/>
      <c r="G101" s="189"/>
      <c r="H101" s="189"/>
      <c r="I101" s="189"/>
      <c r="J101" s="189"/>
      <c r="K101" s="189"/>
      <c r="L101" s="189"/>
      <c r="M101" s="189"/>
      <c r="N101" s="189"/>
      <c r="O101" s="189"/>
      <c r="P101" s="189"/>
      <c r="Q101" s="189"/>
      <c r="R101" s="189"/>
      <c r="S101" s="189"/>
      <c r="T101" s="189"/>
      <c r="U101" s="189"/>
      <c r="V101" s="189"/>
      <c r="W101" s="189"/>
      <c r="X101" s="189"/>
      <c r="Y101" s="190"/>
      <c r="Z101" s="188"/>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90"/>
      <c r="BG101" s="172"/>
      <c r="BH101" s="172"/>
      <c r="BI101" s="172"/>
      <c r="BJ101" s="172"/>
      <c r="BK101" s="172"/>
      <c r="BL101" s="172"/>
      <c r="BM101" s="172"/>
      <c r="BN101" s="172"/>
      <c r="BO101" s="172"/>
      <c r="BP101" s="172"/>
      <c r="BQ101" s="172"/>
      <c r="BR101" s="172"/>
      <c r="BS101" s="68"/>
    </row>
    <row r="102" spans="2:71" ht="13.35" customHeight="1" x14ac:dyDescent="0.2">
      <c r="B102" s="66"/>
      <c r="C102" s="173">
        <v>16</v>
      </c>
      <c r="D102" s="174"/>
      <c r="E102" s="175"/>
      <c r="F102" s="182"/>
      <c r="G102" s="183"/>
      <c r="H102" s="183"/>
      <c r="I102" s="183"/>
      <c r="J102" s="183"/>
      <c r="K102" s="183"/>
      <c r="L102" s="183"/>
      <c r="M102" s="183"/>
      <c r="N102" s="183"/>
      <c r="O102" s="183"/>
      <c r="P102" s="183"/>
      <c r="Q102" s="183"/>
      <c r="R102" s="183"/>
      <c r="S102" s="183"/>
      <c r="T102" s="183"/>
      <c r="U102" s="183"/>
      <c r="V102" s="183"/>
      <c r="W102" s="183"/>
      <c r="X102" s="183"/>
      <c r="Y102" s="184"/>
      <c r="Z102" s="182"/>
      <c r="AA102" s="183"/>
      <c r="AB102" s="183"/>
      <c r="AC102" s="183"/>
      <c r="AD102" s="183"/>
      <c r="AE102" s="183"/>
      <c r="AF102" s="183"/>
      <c r="AG102" s="183"/>
      <c r="AH102" s="183"/>
      <c r="AI102" s="183"/>
      <c r="AJ102" s="183"/>
      <c r="AK102" s="183"/>
      <c r="AL102" s="183"/>
      <c r="AM102" s="183"/>
      <c r="AN102" s="183"/>
      <c r="AO102" s="183"/>
      <c r="AP102" s="183"/>
      <c r="AQ102" s="183"/>
      <c r="AR102" s="183"/>
      <c r="AS102" s="183"/>
      <c r="AT102" s="183"/>
      <c r="AU102" s="183"/>
      <c r="AV102" s="183"/>
      <c r="AW102" s="183"/>
      <c r="AX102" s="183"/>
      <c r="AY102" s="183"/>
      <c r="AZ102" s="183"/>
      <c r="BA102" s="183"/>
      <c r="BB102" s="183"/>
      <c r="BC102" s="183"/>
      <c r="BD102" s="183"/>
      <c r="BE102" s="183"/>
      <c r="BF102" s="184"/>
      <c r="BG102" s="172"/>
      <c r="BH102" s="172"/>
      <c r="BI102" s="172"/>
      <c r="BJ102" s="172"/>
      <c r="BK102" s="172"/>
      <c r="BL102" s="172"/>
      <c r="BM102" s="172"/>
      <c r="BN102" s="172"/>
      <c r="BO102" s="172"/>
      <c r="BP102" s="172"/>
      <c r="BQ102" s="172"/>
      <c r="BR102" s="172"/>
      <c r="BS102" s="68"/>
    </row>
    <row r="103" spans="2:71" ht="13.35" customHeight="1" x14ac:dyDescent="0.2">
      <c r="B103" s="66"/>
      <c r="C103" s="176"/>
      <c r="D103" s="177"/>
      <c r="E103" s="178"/>
      <c r="F103" s="185"/>
      <c r="G103" s="186"/>
      <c r="H103" s="186"/>
      <c r="I103" s="186"/>
      <c r="J103" s="186"/>
      <c r="K103" s="186"/>
      <c r="L103" s="186"/>
      <c r="M103" s="186"/>
      <c r="N103" s="186"/>
      <c r="O103" s="186"/>
      <c r="P103" s="186"/>
      <c r="Q103" s="186"/>
      <c r="R103" s="186"/>
      <c r="S103" s="186"/>
      <c r="T103" s="186"/>
      <c r="U103" s="186"/>
      <c r="V103" s="186"/>
      <c r="W103" s="186"/>
      <c r="X103" s="186"/>
      <c r="Y103" s="187"/>
      <c r="Z103" s="185"/>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7"/>
      <c r="BG103" s="172"/>
      <c r="BH103" s="172"/>
      <c r="BI103" s="172"/>
      <c r="BJ103" s="172"/>
      <c r="BK103" s="172"/>
      <c r="BL103" s="172"/>
      <c r="BM103" s="172"/>
      <c r="BN103" s="172"/>
      <c r="BO103" s="172"/>
      <c r="BP103" s="172"/>
      <c r="BQ103" s="172"/>
      <c r="BR103" s="172"/>
      <c r="BS103" s="68"/>
    </row>
    <row r="104" spans="2:71" ht="13.35" customHeight="1" x14ac:dyDescent="0.2">
      <c r="B104" s="66"/>
      <c r="C104" s="179"/>
      <c r="D104" s="180"/>
      <c r="E104" s="181"/>
      <c r="F104" s="188"/>
      <c r="G104" s="189"/>
      <c r="H104" s="189"/>
      <c r="I104" s="189"/>
      <c r="J104" s="189"/>
      <c r="K104" s="189"/>
      <c r="L104" s="189"/>
      <c r="M104" s="189"/>
      <c r="N104" s="189"/>
      <c r="O104" s="189"/>
      <c r="P104" s="189"/>
      <c r="Q104" s="189"/>
      <c r="R104" s="189"/>
      <c r="S104" s="189"/>
      <c r="T104" s="189"/>
      <c r="U104" s="189"/>
      <c r="V104" s="189"/>
      <c r="W104" s="189"/>
      <c r="X104" s="189"/>
      <c r="Y104" s="190"/>
      <c r="Z104" s="188"/>
      <c r="AA104" s="189"/>
      <c r="AB104" s="189"/>
      <c r="AC104" s="189"/>
      <c r="AD104" s="189"/>
      <c r="AE104" s="189"/>
      <c r="AF104" s="189"/>
      <c r="AG104" s="189"/>
      <c r="AH104" s="189"/>
      <c r="AI104" s="189"/>
      <c r="AJ104" s="189"/>
      <c r="AK104" s="189"/>
      <c r="AL104" s="189"/>
      <c r="AM104" s="189"/>
      <c r="AN104" s="189"/>
      <c r="AO104" s="189"/>
      <c r="AP104" s="189"/>
      <c r="AQ104" s="189"/>
      <c r="AR104" s="189"/>
      <c r="AS104" s="189"/>
      <c r="AT104" s="189"/>
      <c r="AU104" s="189"/>
      <c r="AV104" s="189"/>
      <c r="AW104" s="189"/>
      <c r="AX104" s="189"/>
      <c r="AY104" s="189"/>
      <c r="AZ104" s="189"/>
      <c r="BA104" s="189"/>
      <c r="BB104" s="189"/>
      <c r="BC104" s="189"/>
      <c r="BD104" s="189"/>
      <c r="BE104" s="189"/>
      <c r="BF104" s="190"/>
      <c r="BG104" s="172"/>
      <c r="BH104" s="172"/>
      <c r="BI104" s="172"/>
      <c r="BJ104" s="172"/>
      <c r="BK104" s="172"/>
      <c r="BL104" s="172"/>
      <c r="BM104" s="172"/>
      <c r="BN104" s="172"/>
      <c r="BO104" s="172"/>
      <c r="BP104" s="172"/>
      <c r="BQ104" s="172"/>
      <c r="BR104" s="172"/>
      <c r="BS104" s="68"/>
    </row>
    <row r="105" spans="2:71" ht="13.35" customHeight="1" x14ac:dyDescent="0.2">
      <c r="B105" s="66"/>
      <c r="C105" s="173">
        <v>17</v>
      </c>
      <c r="D105" s="174"/>
      <c r="E105" s="175"/>
      <c r="F105" s="182"/>
      <c r="G105" s="183"/>
      <c r="H105" s="183"/>
      <c r="I105" s="183"/>
      <c r="J105" s="183"/>
      <c r="K105" s="183"/>
      <c r="L105" s="183"/>
      <c r="M105" s="183"/>
      <c r="N105" s="183"/>
      <c r="O105" s="183"/>
      <c r="P105" s="183"/>
      <c r="Q105" s="183"/>
      <c r="R105" s="183"/>
      <c r="S105" s="183"/>
      <c r="T105" s="183"/>
      <c r="U105" s="183"/>
      <c r="V105" s="183"/>
      <c r="W105" s="183"/>
      <c r="X105" s="183"/>
      <c r="Y105" s="184"/>
      <c r="Z105" s="182"/>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4"/>
      <c r="BG105" s="172"/>
      <c r="BH105" s="172"/>
      <c r="BI105" s="172"/>
      <c r="BJ105" s="172"/>
      <c r="BK105" s="172"/>
      <c r="BL105" s="172"/>
      <c r="BM105" s="172"/>
      <c r="BN105" s="172"/>
      <c r="BO105" s="172"/>
      <c r="BP105" s="172"/>
      <c r="BQ105" s="172"/>
      <c r="BR105" s="172"/>
      <c r="BS105" s="68"/>
    </row>
    <row r="106" spans="2:71" ht="13.35" customHeight="1" x14ac:dyDescent="0.2">
      <c r="B106" s="66"/>
      <c r="C106" s="176"/>
      <c r="D106" s="177"/>
      <c r="E106" s="178"/>
      <c r="F106" s="185"/>
      <c r="G106" s="186"/>
      <c r="H106" s="186"/>
      <c r="I106" s="186"/>
      <c r="J106" s="186"/>
      <c r="K106" s="186"/>
      <c r="L106" s="186"/>
      <c r="M106" s="186"/>
      <c r="N106" s="186"/>
      <c r="O106" s="186"/>
      <c r="P106" s="186"/>
      <c r="Q106" s="186"/>
      <c r="R106" s="186"/>
      <c r="S106" s="186"/>
      <c r="T106" s="186"/>
      <c r="U106" s="186"/>
      <c r="V106" s="186"/>
      <c r="W106" s="186"/>
      <c r="X106" s="186"/>
      <c r="Y106" s="187"/>
      <c r="Z106" s="185"/>
      <c r="AA106" s="186"/>
      <c r="AB106" s="186"/>
      <c r="AC106" s="186"/>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6"/>
      <c r="AY106" s="186"/>
      <c r="AZ106" s="186"/>
      <c r="BA106" s="186"/>
      <c r="BB106" s="186"/>
      <c r="BC106" s="186"/>
      <c r="BD106" s="186"/>
      <c r="BE106" s="186"/>
      <c r="BF106" s="187"/>
      <c r="BG106" s="172"/>
      <c r="BH106" s="172"/>
      <c r="BI106" s="172"/>
      <c r="BJ106" s="172"/>
      <c r="BK106" s="172"/>
      <c r="BL106" s="172"/>
      <c r="BM106" s="172"/>
      <c r="BN106" s="172"/>
      <c r="BO106" s="172"/>
      <c r="BP106" s="172"/>
      <c r="BQ106" s="172"/>
      <c r="BR106" s="172"/>
      <c r="BS106" s="68"/>
    </row>
    <row r="107" spans="2:71" ht="13.35" customHeight="1" x14ac:dyDescent="0.2">
      <c r="B107" s="66"/>
      <c r="C107" s="179"/>
      <c r="D107" s="180"/>
      <c r="E107" s="181"/>
      <c r="F107" s="188"/>
      <c r="G107" s="189"/>
      <c r="H107" s="189"/>
      <c r="I107" s="189"/>
      <c r="J107" s="189"/>
      <c r="K107" s="189"/>
      <c r="L107" s="189"/>
      <c r="M107" s="189"/>
      <c r="N107" s="189"/>
      <c r="O107" s="189"/>
      <c r="P107" s="189"/>
      <c r="Q107" s="189"/>
      <c r="R107" s="189"/>
      <c r="S107" s="189"/>
      <c r="T107" s="189"/>
      <c r="U107" s="189"/>
      <c r="V107" s="189"/>
      <c r="W107" s="189"/>
      <c r="X107" s="189"/>
      <c r="Y107" s="190"/>
      <c r="Z107" s="188"/>
      <c r="AA107" s="189"/>
      <c r="AB107" s="189"/>
      <c r="AC107" s="189"/>
      <c r="AD107" s="189"/>
      <c r="AE107" s="189"/>
      <c r="AF107" s="189"/>
      <c r="AG107" s="189"/>
      <c r="AH107" s="189"/>
      <c r="AI107" s="189"/>
      <c r="AJ107" s="189"/>
      <c r="AK107" s="189"/>
      <c r="AL107" s="189"/>
      <c r="AM107" s="189"/>
      <c r="AN107" s="189"/>
      <c r="AO107" s="189"/>
      <c r="AP107" s="189"/>
      <c r="AQ107" s="189"/>
      <c r="AR107" s="189"/>
      <c r="AS107" s="189"/>
      <c r="AT107" s="189"/>
      <c r="AU107" s="189"/>
      <c r="AV107" s="189"/>
      <c r="AW107" s="189"/>
      <c r="AX107" s="189"/>
      <c r="AY107" s="189"/>
      <c r="AZ107" s="189"/>
      <c r="BA107" s="189"/>
      <c r="BB107" s="189"/>
      <c r="BC107" s="189"/>
      <c r="BD107" s="189"/>
      <c r="BE107" s="189"/>
      <c r="BF107" s="190"/>
      <c r="BG107" s="172"/>
      <c r="BH107" s="172"/>
      <c r="BI107" s="172"/>
      <c r="BJ107" s="172"/>
      <c r="BK107" s="172"/>
      <c r="BL107" s="172"/>
      <c r="BM107" s="172"/>
      <c r="BN107" s="172"/>
      <c r="BO107" s="172"/>
      <c r="BP107" s="172"/>
      <c r="BQ107" s="172"/>
      <c r="BR107" s="172"/>
      <c r="BS107" s="68"/>
    </row>
    <row r="108" spans="2:71" ht="13.35" customHeight="1" x14ac:dyDescent="0.2">
      <c r="B108" s="66"/>
      <c r="C108" s="173">
        <v>18</v>
      </c>
      <c r="D108" s="174"/>
      <c r="E108" s="175"/>
      <c r="F108" s="182"/>
      <c r="G108" s="183"/>
      <c r="H108" s="183"/>
      <c r="I108" s="183"/>
      <c r="J108" s="183"/>
      <c r="K108" s="183"/>
      <c r="L108" s="183"/>
      <c r="M108" s="183"/>
      <c r="N108" s="183"/>
      <c r="O108" s="183"/>
      <c r="P108" s="183"/>
      <c r="Q108" s="183"/>
      <c r="R108" s="183"/>
      <c r="S108" s="183"/>
      <c r="T108" s="183"/>
      <c r="U108" s="183"/>
      <c r="V108" s="183"/>
      <c r="W108" s="183"/>
      <c r="X108" s="183"/>
      <c r="Y108" s="184"/>
      <c r="Z108" s="182"/>
      <c r="AA108" s="183"/>
      <c r="AB108" s="183"/>
      <c r="AC108" s="183"/>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3"/>
      <c r="AY108" s="183"/>
      <c r="AZ108" s="183"/>
      <c r="BA108" s="183"/>
      <c r="BB108" s="183"/>
      <c r="BC108" s="183"/>
      <c r="BD108" s="183"/>
      <c r="BE108" s="183"/>
      <c r="BF108" s="184"/>
      <c r="BG108" s="172"/>
      <c r="BH108" s="172"/>
      <c r="BI108" s="172"/>
      <c r="BJ108" s="172"/>
      <c r="BK108" s="172"/>
      <c r="BL108" s="172"/>
      <c r="BM108" s="172"/>
      <c r="BN108" s="172"/>
      <c r="BO108" s="172"/>
      <c r="BP108" s="172"/>
      <c r="BQ108" s="172"/>
      <c r="BR108" s="172"/>
      <c r="BS108" s="68"/>
    </row>
    <row r="109" spans="2:71" ht="13.35" customHeight="1" x14ac:dyDescent="0.2">
      <c r="B109" s="66"/>
      <c r="C109" s="176"/>
      <c r="D109" s="177"/>
      <c r="E109" s="178"/>
      <c r="F109" s="185"/>
      <c r="G109" s="186"/>
      <c r="H109" s="186"/>
      <c r="I109" s="186"/>
      <c r="J109" s="186"/>
      <c r="K109" s="186"/>
      <c r="L109" s="186"/>
      <c r="M109" s="186"/>
      <c r="N109" s="186"/>
      <c r="O109" s="186"/>
      <c r="P109" s="186"/>
      <c r="Q109" s="186"/>
      <c r="R109" s="186"/>
      <c r="S109" s="186"/>
      <c r="T109" s="186"/>
      <c r="U109" s="186"/>
      <c r="V109" s="186"/>
      <c r="W109" s="186"/>
      <c r="X109" s="186"/>
      <c r="Y109" s="187"/>
      <c r="Z109" s="185"/>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c r="BE109" s="186"/>
      <c r="BF109" s="187"/>
      <c r="BG109" s="172"/>
      <c r="BH109" s="172"/>
      <c r="BI109" s="172"/>
      <c r="BJ109" s="172"/>
      <c r="BK109" s="172"/>
      <c r="BL109" s="172"/>
      <c r="BM109" s="172"/>
      <c r="BN109" s="172"/>
      <c r="BO109" s="172"/>
      <c r="BP109" s="172"/>
      <c r="BQ109" s="172"/>
      <c r="BR109" s="172"/>
      <c r="BS109" s="68"/>
    </row>
    <row r="110" spans="2:71" ht="13.35" customHeight="1" x14ac:dyDescent="0.2">
      <c r="B110" s="66"/>
      <c r="C110" s="179"/>
      <c r="D110" s="180"/>
      <c r="E110" s="181"/>
      <c r="F110" s="188"/>
      <c r="G110" s="189"/>
      <c r="H110" s="189"/>
      <c r="I110" s="189"/>
      <c r="J110" s="189"/>
      <c r="K110" s="189"/>
      <c r="L110" s="189"/>
      <c r="M110" s="189"/>
      <c r="N110" s="189"/>
      <c r="O110" s="189"/>
      <c r="P110" s="189"/>
      <c r="Q110" s="189"/>
      <c r="R110" s="189"/>
      <c r="S110" s="189"/>
      <c r="T110" s="189"/>
      <c r="U110" s="189"/>
      <c r="V110" s="189"/>
      <c r="W110" s="189"/>
      <c r="X110" s="189"/>
      <c r="Y110" s="190"/>
      <c r="Z110" s="188"/>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90"/>
      <c r="BG110" s="172"/>
      <c r="BH110" s="172"/>
      <c r="BI110" s="172"/>
      <c r="BJ110" s="172"/>
      <c r="BK110" s="172"/>
      <c r="BL110" s="172"/>
      <c r="BM110" s="172"/>
      <c r="BN110" s="172"/>
      <c r="BO110" s="172"/>
      <c r="BP110" s="172"/>
      <c r="BQ110" s="172"/>
      <c r="BR110" s="172"/>
      <c r="BS110" s="68"/>
    </row>
    <row r="111" spans="2:71" ht="13.35" customHeight="1" x14ac:dyDescent="0.2">
      <c r="B111" s="66"/>
      <c r="C111" s="173">
        <v>19</v>
      </c>
      <c r="D111" s="174"/>
      <c r="E111" s="175"/>
      <c r="F111" s="182"/>
      <c r="G111" s="183"/>
      <c r="H111" s="183"/>
      <c r="I111" s="183"/>
      <c r="J111" s="183"/>
      <c r="K111" s="183"/>
      <c r="L111" s="183"/>
      <c r="M111" s="183"/>
      <c r="N111" s="183"/>
      <c r="O111" s="183"/>
      <c r="P111" s="183"/>
      <c r="Q111" s="183"/>
      <c r="R111" s="183"/>
      <c r="S111" s="183"/>
      <c r="T111" s="183"/>
      <c r="U111" s="183"/>
      <c r="V111" s="183"/>
      <c r="W111" s="183"/>
      <c r="X111" s="183"/>
      <c r="Y111" s="184"/>
      <c r="Z111" s="182"/>
      <c r="AA111" s="183"/>
      <c r="AB111" s="183"/>
      <c r="AC111" s="183"/>
      <c r="AD111" s="183"/>
      <c r="AE111" s="183"/>
      <c r="AF111" s="183"/>
      <c r="AG111" s="183"/>
      <c r="AH111" s="183"/>
      <c r="AI111" s="183"/>
      <c r="AJ111" s="183"/>
      <c r="AK111" s="183"/>
      <c r="AL111" s="183"/>
      <c r="AM111" s="183"/>
      <c r="AN111" s="183"/>
      <c r="AO111" s="183"/>
      <c r="AP111" s="183"/>
      <c r="AQ111" s="183"/>
      <c r="AR111" s="183"/>
      <c r="AS111" s="183"/>
      <c r="AT111" s="183"/>
      <c r="AU111" s="183"/>
      <c r="AV111" s="183"/>
      <c r="AW111" s="183"/>
      <c r="AX111" s="183"/>
      <c r="AY111" s="183"/>
      <c r="AZ111" s="183"/>
      <c r="BA111" s="183"/>
      <c r="BB111" s="183"/>
      <c r="BC111" s="183"/>
      <c r="BD111" s="183"/>
      <c r="BE111" s="183"/>
      <c r="BF111" s="184"/>
      <c r="BG111" s="172"/>
      <c r="BH111" s="172"/>
      <c r="BI111" s="172"/>
      <c r="BJ111" s="172"/>
      <c r="BK111" s="172"/>
      <c r="BL111" s="172"/>
      <c r="BM111" s="172"/>
      <c r="BN111" s="172"/>
      <c r="BO111" s="172"/>
      <c r="BP111" s="172"/>
      <c r="BQ111" s="172"/>
      <c r="BR111" s="172"/>
      <c r="BS111" s="68"/>
    </row>
    <row r="112" spans="2:71" ht="13.35" customHeight="1" x14ac:dyDescent="0.2">
      <c r="B112" s="66"/>
      <c r="C112" s="176"/>
      <c r="D112" s="177"/>
      <c r="E112" s="178"/>
      <c r="F112" s="185"/>
      <c r="G112" s="186"/>
      <c r="H112" s="186"/>
      <c r="I112" s="186"/>
      <c r="J112" s="186"/>
      <c r="K112" s="186"/>
      <c r="L112" s="186"/>
      <c r="M112" s="186"/>
      <c r="N112" s="186"/>
      <c r="O112" s="186"/>
      <c r="P112" s="186"/>
      <c r="Q112" s="186"/>
      <c r="R112" s="186"/>
      <c r="S112" s="186"/>
      <c r="T112" s="186"/>
      <c r="U112" s="186"/>
      <c r="V112" s="186"/>
      <c r="W112" s="186"/>
      <c r="X112" s="186"/>
      <c r="Y112" s="187"/>
      <c r="Z112" s="185"/>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c r="BE112" s="186"/>
      <c r="BF112" s="187"/>
      <c r="BG112" s="172"/>
      <c r="BH112" s="172"/>
      <c r="BI112" s="172"/>
      <c r="BJ112" s="172"/>
      <c r="BK112" s="172"/>
      <c r="BL112" s="172"/>
      <c r="BM112" s="172"/>
      <c r="BN112" s="172"/>
      <c r="BO112" s="172"/>
      <c r="BP112" s="172"/>
      <c r="BQ112" s="172"/>
      <c r="BR112" s="172"/>
      <c r="BS112" s="68"/>
    </row>
    <row r="113" spans="2:71" ht="13.35" customHeight="1" x14ac:dyDescent="0.2">
      <c r="B113" s="66"/>
      <c r="C113" s="179"/>
      <c r="D113" s="180"/>
      <c r="E113" s="181"/>
      <c r="F113" s="188"/>
      <c r="G113" s="189"/>
      <c r="H113" s="189"/>
      <c r="I113" s="189"/>
      <c r="J113" s="189"/>
      <c r="K113" s="189"/>
      <c r="L113" s="189"/>
      <c r="M113" s="189"/>
      <c r="N113" s="189"/>
      <c r="O113" s="189"/>
      <c r="P113" s="189"/>
      <c r="Q113" s="189"/>
      <c r="R113" s="189"/>
      <c r="S113" s="189"/>
      <c r="T113" s="189"/>
      <c r="U113" s="189"/>
      <c r="V113" s="189"/>
      <c r="W113" s="189"/>
      <c r="X113" s="189"/>
      <c r="Y113" s="190"/>
      <c r="Z113" s="188"/>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90"/>
      <c r="BG113" s="172"/>
      <c r="BH113" s="172"/>
      <c r="BI113" s="172"/>
      <c r="BJ113" s="172"/>
      <c r="BK113" s="172"/>
      <c r="BL113" s="172"/>
      <c r="BM113" s="172"/>
      <c r="BN113" s="172"/>
      <c r="BO113" s="172"/>
      <c r="BP113" s="172"/>
      <c r="BQ113" s="172"/>
      <c r="BR113" s="172"/>
      <c r="BS113" s="68"/>
    </row>
    <row r="114" spans="2:71" ht="13.35" customHeight="1" x14ac:dyDescent="0.2">
      <c r="B114" s="66"/>
      <c r="C114" s="173">
        <v>20</v>
      </c>
      <c r="D114" s="174"/>
      <c r="E114" s="175"/>
      <c r="F114" s="182"/>
      <c r="G114" s="183"/>
      <c r="H114" s="183"/>
      <c r="I114" s="183"/>
      <c r="J114" s="183"/>
      <c r="K114" s="183"/>
      <c r="L114" s="183"/>
      <c r="M114" s="183"/>
      <c r="N114" s="183"/>
      <c r="O114" s="183"/>
      <c r="P114" s="183"/>
      <c r="Q114" s="183"/>
      <c r="R114" s="183"/>
      <c r="S114" s="183"/>
      <c r="T114" s="183"/>
      <c r="U114" s="183"/>
      <c r="V114" s="183"/>
      <c r="W114" s="183"/>
      <c r="X114" s="183"/>
      <c r="Y114" s="184"/>
      <c r="Z114" s="182"/>
      <c r="AA114" s="183"/>
      <c r="AB114" s="183"/>
      <c r="AC114" s="183"/>
      <c r="AD114" s="183"/>
      <c r="AE114" s="183"/>
      <c r="AF114" s="183"/>
      <c r="AG114" s="183"/>
      <c r="AH114" s="183"/>
      <c r="AI114" s="183"/>
      <c r="AJ114" s="183"/>
      <c r="AK114" s="183"/>
      <c r="AL114" s="183"/>
      <c r="AM114" s="183"/>
      <c r="AN114" s="183"/>
      <c r="AO114" s="183"/>
      <c r="AP114" s="183"/>
      <c r="AQ114" s="183"/>
      <c r="AR114" s="183"/>
      <c r="AS114" s="183"/>
      <c r="AT114" s="183"/>
      <c r="AU114" s="183"/>
      <c r="AV114" s="183"/>
      <c r="AW114" s="183"/>
      <c r="AX114" s="183"/>
      <c r="AY114" s="183"/>
      <c r="AZ114" s="183"/>
      <c r="BA114" s="183"/>
      <c r="BB114" s="183"/>
      <c r="BC114" s="183"/>
      <c r="BD114" s="183"/>
      <c r="BE114" s="183"/>
      <c r="BF114" s="184"/>
      <c r="BG114" s="172"/>
      <c r="BH114" s="172"/>
      <c r="BI114" s="172"/>
      <c r="BJ114" s="172"/>
      <c r="BK114" s="172"/>
      <c r="BL114" s="172"/>
      <c r="BM114" s="172"/>
      <c r="BN114" s="172"/>
      <c r="BO114" s="172"/>
      <c r="BP114" s="172"/>
      <c r="BQ114" s="172"/>
      <c r="BR114" s="172"/>
      <c r="BS114" s="68"/>
    </row>
    <row r="115" spans="2:71" ht="13.35" customHeight="1" x14ac:dyDescent="0.2">
      <c r="B115" s="66"/>
      <c r="C115" s="176"/>
      <c r="D115" s="177"/>
      <c r="E115" s="178"/>
      <c r="F115" s="185"/>
      <c r="G115" s="186"/>
      <c r="H115" s="186"/>
      <c r="I115" s="186"/>
      <c r="J115" s="186"/>
      <c r="K115" s="186"/>
      <c r="L115" s="186"/>
      <c r="M115" s="186"/>
      <c r="N115" s="186"/>
      <c r="O115" s="186"/>
      <c r="P115" s="186"/>
      <c r="Q115" s="186"/>
      <c r="R115" s="186"/>
      <c r="S115" s="186"/>
      <c r="T115" s="186"/>
      <c r="U115" s="186"/>
      <c r="V115" s="186"/>
      <c r="W115" s="186"/>
      <c r="X115" s="186"/>
      <c r="Y115" s="187"/>
      <c r="Z115" s="185"/>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c r="BE115" s="186"/>
      <c r="BF115" s="187"/>
      <c r="BG115" s="172"/>
      <c r="BH115" s="172"/>
      <c r="BI115" s="172"/>
      <c r="BJ115" s="172"/>
      <c r="BK115" s="172"/>
      <c r="BL115" s="172"/>
      <c r="BM115" s="172"/>
      <c r="BN115" s="172"/>
      <c r="BO115" s="172"/>
      <c r="BP115" s="172"/>
      <c r="BQ115" s="172"/>
      <c r="BR115" s="172"/>
      <c r="BS115" s="68"/>
    </row>
    <row r="116" spans="2:71" ht="13.35" customHeight="1" x14ac:dyDescent="0.2">
      <c r="B116" s="66"/>
      <c r="C116" s="179"/>
      <c r="D116" s="180"/>
      <c r="E116" s="181"/>
      <c r="F116" s="188"/>
      <c r="G116" s="189"/>
      <c r="H116" s="189"/>
      <c r="I116" s="189"/>
      <c r="J116" s="189"/>
      <c r="K116" s="189"/>
      <c r="L116" s="189"/>
      <c r="M116" s="189"/>
      <c r="N116" s="189"/>
      <c r="O116" s="189"/>
      <c r="P116" s="189"/>
      <c r="Q116" s="189"/>
      <c r="R116" s="189"/>
      <c r="S116" s="189"/>
      <c r="T116" s="189"/>
      <c r="U116" s="189"/>
      <c r="V116" s="189"/>
      <c r="W116" s="189"/>
      <c r="X116" s="189"/>
      <c r="Y116" s="190"/>
      <c r="Z116" s="188"/>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c r="BB116" s="189"/>
      <c r="BC116" s="189"/>
      <c r="BD116" s="189"/>
      <c r="BE116" s="189"/>
      <c r="BF116" s="190"/>
      <c r="BG116" s="172"/>
      <c r="BH116" s="172"/>
      <c r="BI116" s="172"/>
      <c r="BJ116" s="172"/>
      <c r="BK116" s="172"/>
      <c r="BL116" s="172"/>
      <c r="BM116" s="172"/>
      <c r="BN116" s="172"/>
      <c r="BO116" s="172"/>
      <c r="BP116" s="172"/>
      <c r="BQ116" s="172"/>
      <c r="BR116" s="172"/>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91" t="s">
        <v>11</v>
      </c>
      <c r="D120" s="191"/>
      <c r="E120" s="191"/>
      <c r="F120" s="191"/>
      <c r="G120" s="191"/>
      <c r="H120" s="191"/>
      <c r="I120" s="191"/>
      <c r="J120" s="191"/>
      <c r="K120" s="191"/>
      <c r="L120" s="191"/>
      <c r="M120" s="191"/>
      <c r="N120" s="191"/>
      <c r="O120" s="208" t="str">
        <f>K26</f>
        <v>株式会社○○リース</v>
      </c>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68"/>
    </row>
    <row r="121" spans="2:71" ht="38.25" customHeight="1" x14ac:dyDescent="0.2">
      <c r="B121" s="66"/>
      <c r="C121" s="191" t="s">
        <v>32</v>
      </c>
      <c r="D121" s="191"/>
      <c r="E121" s="191"/>
      <c r="F121" s="191"/>
      <c r="G121" s="191"/>
      <c r="H121" s="191"/>
      <c r="I121" s="191"/>
      <c r="J121" s="191"/>
      <c r="K121" s="191"/>
      <c r="L121" s="191"/>
      <c r="M121" s="191"/>
      <c r="N121" s="191"/>
      <c r="O121" s="208" t="s">
        <v>77</v>
      </c>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68"/>
    </row>
    <row r="122" spans="2:71" ht="38.25" customHeight="1" x14ac:dyDescent="0.2">
      <c r="B122" s="66"/>
      <c r="C122" s="191" t="s">
        <v>33</v>
      </c>
      <c r="D122" s="191"/>
      <c r="E122" s="191"/>
      <c r="F122" s="191"/>
      <c r="G122" s="191"/>
      <c r="H122" s="191"/>
      <c r="I122" s="191"/>
      <c r="J122" s="191"/>
      <c r="K122" s="191"/>
      <c r="L122" s="191"/>
      <c r="M122" s="191"/>
      <c r="N122" s="191"/>
      <c r="O122" s="208" t="s">
        <v>101</v>
      </c>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C60:E62"/>
    <mergeCell ref="F60:Y62"/>
    <mergeCell ref="Z60:BF62"/>
    <mergeCell ref="BG60:BL62"/>
    <mergeCell ref="C66:E68"/>
    <mergeCell ref="F66:Y68"/>
    <mergeCell ref="Z66:BF68"/>
    <mergeCell ref="BG66:BL68"/>
    <mergeCell ref="BM66:BR68"/>
    <mergeCell ref="C69:E71"/>
    <mergeCell ref="F69:Y71"/>
    <mergeCell ref="Z69:BF71"/>
    <mergeCell ref="BG69:BL71"/>
    <mergeCell ref="BM69:BR71"/>
    <mergeCell ref="C72:E74"/>
    <mergeCell ref="F72:Y74"/>
    <mergeCell ref="Z72:BF74"/>
    <mergeCell ref="BG72:BL74"/>
    <mergeCell ref="BM72:BR74"/>
    <mergeCell ref="C75:E77"/>
    <mergeCell ref="F75:Y77"/>
    <mergeCell ref="Z75:BF77"/>
    <mergeCell ref="BG75:BL77"/>
    <mergeCell ref="BM75:BR77"/>
    <mergeCell ref="C78:E80"/>
    <mergeCell ref="F78:Y80"/>
    <mergeCell ref="Z78:BF80"/>
    <mergeCell ref="BG78:BL80"/>
    <mergeCell ref="BM78:BR80"/>
    <mergeCell ref="C81:E83"/>
    <mergeCell ref="F81:Y83"/>
    <mergeCell ref="Z81:BF83"/>
    <mergeCell ref="BG81:BL83"/>
    <mergeCell ref="BM81:BR83"/>
    <mergeCell ref="C84:E86"/>
    <mergeCell ref="F84:Y86"/>
    <mergeCell ref="Z84:BF86"/>
    <mergeCell ref="BG84:BL86"/>
    <mergeCell ref="BM84:BR86"/>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155">
        <v>2026</v>
      </c>
      <c r="BF17" s="155"/>
      <c r="BG17" s="155"/>
      <c r="BH17" s="155"/>
      <c r="BI17" s="155" t="s">
        <v>1</v>
      </c>
      <c r="BJ17" s="155"/>
      <c r="BK17" s="597" t="s">
        <v>84</v>
      </c>
      <c r="BL17" s="597"/>
      <c r="BM17" s="155" t="s">
        <v>3</v>
      </c>
      <c r="BN17" s="155"/>
      <c r="BO17" s="597" t="s">
        <v>85</v>
      </c>
      <c r="BP17" s="59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650" t="s">
        <v>41</v>
      </c>
      <c r="AC18" s="651"/>
      <c r="AD18" s="651"/>
      <c r="AE18" s="651"/>
      <c r="AF18" s="651"/>
      <c r="AG18" s="651"/>
      <c r="AH18" s="651"/>
      <c r="AI18" s="651"/>
      <c r="AJ18" s="651"/>
      <c r="AK18" s="651"/>
      <c r="AL18" s="651"/>
      <c r="AM18" s="651"/>
      <c r="AN18" s="651"/>
      <c r="AO18" s="651"/>
      <c r="AP18" s="651"/>
      <c r="AQ18" s="651"/>
      <c r="AR18" s="651"/>
      <c r="AS18" s="651"/>
      <c r="AT18" s="33"/>
      <c r="AU18" s="33"/>
      <c r="AV18" s="33"/>
      <c r="AW18" s="11"/>
      <c r="AX18" s="11"/>
      <c r="AY18" s="11"/>
      <c r="AZ18" s="11"/>
      <c r="BA18" s="11"/>
      <c r="BB18" s="11"/>
      <c r="BC18" s="12" t="s">
        <v>5</v>
      </c>
      <c r="BD18" s="159" t="s">
        <v>135</v>
      </c>
      <c r="BE18" s="159"/>
      <c r="BF18" s="159"/>
      <c r="BG18" s="159"/>
      <c r="BH18" s="159"/>
      <c r="BI18" s="159"/>
      <c r="BJ18" s="159"/>
      <c r="BK18" s="596" t="s">
        <v>89</v>
      </c>
      <c r="BL18" s="596"/>
      <c r="BM18" s="596"/>
      <c r="BN18" s="596"/>
      <c r="BO18" s="596"/>
      <c r="BP18" s="596"/>
      <c r="BQ18" s="596"/>
      <c r="BR18" s="596"/>
      <c r="BS18" s="81"/>
    </row>
    <row r="19" spans="2:71" ht="22.35" customHeight="1" x14ac:dyDescent="0.2">
      <c r="B19" s="66"/>
      <c r="AB19" s="651"/>
      <c r="AC19" s="651"/>
      <c r="AD19" s="651"/>
      <c r="AE19" s="651"/>
      <c r="AF19" s="651"/>
      <c r="AG19" s="651"/>
      <c r="AH19" s="651"/>
      <c r="AI19" s="651"/>
      <c r="AJ19" s="651"/>
      <c r="AK19" s="651"/>
      <c r="AL19" s="651"/>
      <c r="AM19" s="651"/>
      <c r="AN19" s="651"/>
      <c r="AO19" s="651"/>
      <c r="AP19" s="651"/>
      <c r="AQ19" s="651"/>
      <c r="AR19" s="651"/>
      <c r="AS19" s="651"/>
      <c r="AW19" s="11"/>
      <c r="AX19" s="11"/>
      <c r="AY19" s="11"/>
      <c r="AZ19" s="11"/>
      <c r="BA19" s="11"/>
      <c r="BB19" s="11"/>
      <c r="BC19" s="11"/>
      <c r="BD19" s="11"/>
      <c r="BE19" s="3"/>
      <c r="BF19" s="3"/>
      <c r="BG19" s="3"/>
      <c r="BH19" s="3"/>
      <c r="BI19" s="12"/>
      <c r="BJ19" s="9"/>
      <c r="BK19" s="34"/>
      <c r="BL19" s="3" t="s">
        <v>6</v>
      </c>
      <c r="BM19" s="597">
        <v>1</v>
      </c>
      <c r="BN19" s="597"/>
      <c r="BO19" s="82" t="s">
        <v>7</v>
      </c>
      <c r="BP19" s="597">
        <f>IF(K30="","",K30)</f>
        <v>2</v>
      </c>
      <c r="BQ19" s="597"/>
      <c r="BR19" s="3" t="s">
        <v>8</v>
      </c>
      <c r="BS19" s="68"/>
    </row>
    <row r="20" spans="2:71" s="2" customFormat="1" ht="23.4" x14ac:dyDescent="0.2">
      <c r="B20" s="69"/>
      <c r="C20" s="168" t="s">
        <v>79</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70"/>
    </row>
    <row r="21" spans="2:71" s="2" customFormat="1" ht="23.4" x14ac:dyDescent="0.2">
      <c r="B21" s="69"/>
      <c r="C21" s="168" t="s">
        <v>45</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70"/>
    </row>
    <row r="22" spans="2:71" s="3" customFormat="1" ht="23.4" x14ac:dyDescent="0.2">
      <c r="B22" s="70"/>
      <c r="C22" s="168"/>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70"/>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37" t="s">
        <v>9</v>
      </c>
      <c r="D24" s="138"/>
      <c r="E24" s="138"/>
      <c r="F24" s="138"/>
      <c r="G24" s="138"/>
      <c r="H24" s="138"/>
      <c r="I24" s="138"/>
      <c r="J24" s="139"/>
      <c r="K24" s="560" t="s">
        <v>82</v>
      </c>
      <c r="L24" s="560"/>
      <c r="M24" s="560"/>
      <c r="N24" s="560"/>
      <c r="O24" s="560"/>
      <c r="P24" s="560"/>
      <c r="Q24" s="560"/>
      <c r="R24" s="560"/>
      <c r="S24" s="560"/>
      <c r="T24" s="560"/>
      <c r="U24" s="560"/>
      <c r="V24" s="560"/>
      <c r="W24" s="560"/>
      <c r="X24" s="560"/>
      <c r="Y24" s="560"/>
      <c r="Z24" s="560"/>
      <c r="AA24" s="560"/>
      <c r="AB24" s="560"/>
      <c r="AC24" s="560"/>
      <c r="AD24" s="560"/>
      <c r="AE24" s="560"/>
      <c r="AF24" s="560"/>
      <c r="AG24" s="560"/>
      <c r="AH24" s="560"/>
      <c r="AI24" s="560"/>
      <c r="AJ24" s="560"/>
      <c r="AK24" s="560"/>
      <c r="AL24" s="560"/>
      <c r="AM24" s="560"/>
      <c r="BJ24" s="37"/>
      <c r="BK24" s="38"/>
      <c r="BL24" s="38"/>
      <c r="BR24" s="38"/>
      <c r="BS24" s="72"/>
    </row>
    <row r="25" spans="2:71" s="4" customFormat="1" ht="17.25" customHeight="1" x14ac:dyDescent="0.2">
      <c r="B25" s="71"/>
      <c r="C25" s="140"/>
      <c r="D25" s="141"/>
      <c r="E25" s="141"/>
      <c r="F25" s="141"/>
      <c r="G25" s="141"/>
      <c r="H25" s="141"/>
      <c r="I25" s="141"/>
      <c r="J25" s="142"/>
      <c r="K25" s="560"/>
      <c r="L25" s="560"/>
      <c r="M25" s="560"/>
      <c r="N25" s="560"/>
      <c r="O25" s="560"/>
      <c r="P25" s="560"/>
      <c r="Q25" s="560"/>
      <c r="R25" s="560"/>
      <c r="S25" s="560"/>
      <c r="T25" s="560"/>
      <c r="U25" s="560"/>
      <c r="V25" s="560"/>
      <c r="W25" s="560"/>
      <c r="X25" s="560"/>
      <c r="Y25" s="560"/>
      <c r="Z25" s="560"/>
      <c r="AA25" s="560"/>
      <c r="AB25" s="560"/>
      <c r="AC25" s="560"/>
      <c r="AD25" s="560"/>
      <c r="AE25" s="560"/>
      <c r="AF25" s="560"/>
      <c r="AG25" s="560"/>
      <c r="AH25" s="560"/>
      <c r="AI25" s="560"/>
      <c r="AJ25" s="560"/>
      <c r="AK25" s="560"/>
      <c r="AL25" s="560"/>
      <c r="AM25" s="560"/>
      <c r="BJ25" s="37"/>
      <c r="BK25" s="37"/>
      <c r="BL25" s="37"/>
      <c r="BR25" s="37"/>
      <c r="BS25" s="72"/>
    </row>
    <row r="26" spans="2:71" ht="17.25" customHeight="1" x14ac:dyDescent="0.2">
      <c r="B26" s="66"/>
      <c r="C26" s="137" t="s">
        <v>11</v>
      </c>
      <c r="D26" s="138"/>
      <c r="E26" s="138"/>
      <c r="F26" s="138"/>
      <c r="G26" s="138"/>
      <c r="H26" s="138"/>
      <c r="I26" s="138"/>
      <c r="J26" s="139"/>
      <c r="K26" s="560" t="s">
        <v>83</v>
      </c>
      <c r="L26" s="560"/>
      <c r="M26" s="560"/>
      <c r="N26" s="560"/>
      <c r="O26" s="560"/>
      <c r="P26" s="560"/>
      <c r="Q26" s="560"/>
      <c r="R26" s="560"/>
      <c r="S26" s="560"/>
      <c r="T26" s="560"/>
      <c r="U26" s="560"/>
      <c r="V26" s="560"/>
      <c r="W26" s="560"/>
      <c r="X26" s="560"/>
      <c r="Y26" s="560"/>
      <c r="Z26" s="560"/>
      <c r="AA26" s="560"/>
      <c r="AB26" s="560"/>
      <c r="AC26" s="560"/>
      <c r="AD26" s="560"/>
      <c r="AE26" s="560"/>
      <c r="AF26" s="560"/>
      <c r="AG26" s="560"/>
      <c r="AH26" s="560"/>
      <c r="AI26" s="560"/>
      <c r="AJ26" s="560"/>
      <c r="AK26" s="560"/>
      <c r="AL26" s="560"/>
      <c r="AM26" s="560"/>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40"/>
      <c r="D27" s="141"/>
      <c r="E27" s="141"/>
      <c r="F27" s="141"/>
      <c r="G27" s="141"/>
      <c r="H27" s="141"/>
      <c r="I27" s="141"/>
      <c r="J27" s="142"/>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0"/>
      <c r="AH27" s="560"/>
      <c r="AI27" s="560"/>
      <c r="AJ27" s="560"/>
      <c r="AK27" s="560"/>
      <c r="AL27" s="560"/>
      <c r="AM27" s="560"/>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37" t="s">
        <v>13</v>
      </c>
      <c r="D28" s="138"/>
      <c r="E28" s="138"/>
      <c r="F28" s="138"/>
      <c r="G28" s="138"/>
      <c r="H28" s="138"/>
      <c r="I28" s="138"/>
      <c r="J28" s="139"/>
      <c r="K28" s="560" t="s">
        <v>14</v>
      </c>
      <c r="L28" s="560"/>
      <c r="M28" s="560"/>
      <c r="N28" s="560"/>
      <c r="O28" s="560"/>
      <c r="P28" s="560"/>
      <c r="Q28" s="560"/>
      <c r="R28" s="560"/>
      <c r="S28" s="560"/>
      <c r="T28" s="560"/>
      <c r="U28" s="560"/>
      <c r="V28" s="560"/>
      <c r="W28" s="560"/>
      <c r="X28" s="560"/>
      <c r="Y28" s="560"/>
      <c r="Z28" s="560"/>
      <c r="AA28" s="560"/>
      <c r="AB28" s="560"/>
      <c r="AC28" s="560"/>
      <c r="AD28" s="560"/>
      <c r="AE28" s="560"/>
      <c r="AF28" s="560"/>
      <c r="AG28" s="560"/>
      <c r="AH28" s="560"/>
      <c r="AI28" s="560"/>
      <c r="AJ28" s="560"/>
      <c r="AK28" s="560"/>
      <c r="AL28" s="560"/>
      <c r="AM28" s="560"/>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40"/>
      <c r="D29" s="141"/>
      <c r="E29" s="141"/>
      <c r="F29" s="141"/>
      <c r="G29" s="141"/>
      <c r="H29" s="141"/>
      <c r="I29" s="141"/>
      <c r="J29" s="142"/>
      <c r="K29" s="560"/>
      <c r="L29" s="560"/>
      <c r="M29" s="560"/>
      <c r="N29" s="560"/>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119" t="s">
        <v>15</v>
      </c>
      <c r="D30" s="119"/>
      <c r="E30" s="119"/>
      <c r="F30" s="119"/>
      <c r="G30" s="119"/>
      <c r="H30" s="119"/>
      <c r="I30" s="119"/>
      <c r="J30" s="119"/>
      <c r="K30" s="560">
        <v>2</v>
      </c>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c r="AU30" s="561" t="s">
        <v>46</v>
      </c>
      <c r="AV30" s="562"/>
      <c r="AW30" s="562"/>
      <c r="AX30" s="562"/>
      <c r="AY30" s="562"/>
      <c r="AZ30" s="563"/>
      <c r="BA30" s="570">
        <f>AU76</f>
        <v>24500000</v>
      </c>
      <c r="BB30" s="571"/>
      <c r="BC30" s="571"/>
      <c r="BD30" s="571"/>
      <c r="BE30" s="571"/>
      <c r="BF30" s="571"/>
      <c r="BG30" s="571"/>
      <c r="BH30" s="571"/>
      <c r="BI30" s="571"/>
      <c r="BJ30" s="571"/>
      <c r="BK30" s="571"/>
      <c r="BL30" s="571"/>
      <c r="BM30" s="572"/>
      <c r="BN30" s="579" t="s">
        <v>47</v>
      </c>
      <c r="BO30" s="580"/>
      <c r="BP30" s="580"/>
      <c r="BQ30" s="581"/>
      <c r="BR30" s="37"/>
      <c r="BS30" s="72"/>
    </row>
    <row r="31" spans="2:71" s="4" customFormat="1" ht="17.25" customHeight="1" x14ac:dyDescent="0.2">
      <c r="B31" s="71"/>
      <c r="C31" s="119"/>
      <c r="D31" s="119"/>
      <c r="E31" s="119"/>
      <c r="F31" s="119"/>
      <c r="G31" s="119"/>
      <c r="H31" s="119"/>
      <c r="I31" s="119"/>
      <c r="J31" s="119"/>
      <c r="K31" s="560"/>
      <c r="L31" s="560"/>
      <c r="M31" s="560"/>
      <c r="N31" s="560"/>
      <c r="O31" s="560"/>
      <c r="P31" s="560"/>
      <c r="Q31" s="560"/>
      <c r="R31" s="560"/>
      <c r="S31" s="560"/>
      <c r="T31" s="560"/>
      <c r="U31" s="560"/>
      <c r="V31" s="560"/>
      <c r="W31" s="560"/>
      <c r="X31" s="560"/>
      <c r="Y31" s="560"/>
      <c r="Z31" s="560"/>
      <c r="AA31" s="560"/>
      <c r="AB31" s="560"/>
      <c r="AC31" s="560"/>
      <c r="AD31" s="560"/>
      <c r="AE31" s="560"/>
      <c r="AF31" s="560"/>
      <c r="AG31" s="560"/>
      <c r="AH31" s="560"/>
      <c r="AI31" s="560"/>
      <c r="AJ31" s="560"/>
      <c r="AK31" s="560"/>
      <c r="AL31" s="560"/>
      <c r="AM31" s="560"/>
      <c r="AN31"/>
      <c r="AU31" s="564"/>
      <c r="AV31" s="565"/>
      <c r="AW31" s="565"/>
      <c r="AX31" s="565"/>
      <c r="AY31" s="565"/>
      <c r="AZ31" s="566"/>
      <c r="BA31" s="573"/>
      <c r="BB31" s="574"/>
      <c r="BC31" s="574"/>
      <c r="BD31" s="574"/>
      <c r="BE31" s="574"/>
      <c r="BF31" s="574"/>
      <c r="BG31" s="574"/>
      <c r="BH31" s="574"/>
      <c r="BI31" s="574"/>
      <c r="BJ31" s="574"/>
      <c r="BK31" s="574"/>
      <c r="BL31" s="574"/>
      <c r="BM31" s="575"/>
      <c r="BN31" s="582"/>
      <c r="BO31" s="583"/>
      <c r="BP31" s="583"/>
      <c r="BQ31" s="584"/>
      <c r="BR31" s="37"/>
      <c r="BS31" s="72"/>
    </row>
    <row r="32" spans="2:71" ht="17.25" customHeight="1" x14ac:dyDescent="0.2">
      <c r="B32" s="66"/>
      <c r="C32" s="137" t="s">
        <v>16</v>
      </c>
      <c r="D32" s="138"/>
      <c r="E32" s="138"/>
      <c r="F32" s="138"/>
      <c r="G32" s="138"/>
      <c r="H32" s="138"/>
      <c r="I32" s="138"/>
      <c r="J32" s="139"/>
      <c r="K32" s="588">
        <v>1</v>
      </c>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90"/>
      <c r="AN32" s="4"/>
      <c r="AO32" s="4"/>
      <c r="AP32" s="4"/>
      <c r="AQ32" s="4"/>
      <c r="AR32" s="4"/>
      <c r="AS32" s="4"/>
      <c r="AT32" s="4"/>
      <c r="AU32" s="564"/>
      <c r="AV32" s="565"/>
      <c r="AW32" s="565"/>
      <c r="AX32" s="565"/>
      <c r="AY32" s="565"/>
      <c r="AZ32" s="566"/>
      <c r="BA32" s="573"/>
      <c r="BB32" s="574"/>
      <c r="BC32" s="574"/>
      <c r="BD32" s="574"/>
      <c r="BE32" s="574"/>
      <c r="BF32" s="574"/>
      <c r="BG32" s="574"/>
      <c r="BH32" s="574"/>
      <c r="BI32" s="574"/>
      <c r="BJ32" s="574"/>
      <c r="BK32" s="574"/>
      <c r="BL32" s="574"/>
      <c r="BM32" s="575"/>
      <c r="BN32" s="582"/>
      <c r="BO32" s="583"/>
      <c r="BP32" s="583"/>
      <c r="BQ32" s="584"/>
      <c r="BR32" s="37"/>
      <c r="BS32" s="68"/>
    </row>
    <row r="33" spans="2:71" ht="17.25" customHeight="1" x14ac:dyDescent="0.2">
      <c r="B33" s="66"/>
      <c r="C33" s="140"/>
      <c r="D33" s="141"/>
      <c r="E33" s="141"/>
      <c r="F33" s="141"/>
      <c r="G33" s="141"/>
      <c r="H33" s="141"/>
      <c r="I33" s="141"/>
      <c r="J33" s="142"/>
      <c r="K33" s="591"/>
      <c r="L33" s="592"/>
      <c r="M33" s="592"/>
      <c r="N33" s="592"/>
      <c r="O33" s="592"/>
      <c r="P33" s="592"/>
      <c r="Q33" s="592"/>
      <c r="R33" s="592"/>
      <c r="S33" s="592"/>
      <c r="T33" s="592"/>
      <c r="U33" s="592"/>
      <c r="V33" s="592"/>
      <c r="W33" s="592"/>
      <c r="X33" s="592"/>
      <c r="Y33" s="592"/>
      <c r="Z33" s="592"/>
      <c r="AA33" s="592"/>
      <c r="AB33" s="592"/>
      <c r="AC33" s="592"/>
      <c r="AD33" s="592"/>
      <c r="AE33" s="592"/>
      <c r="AF33" s="592"/>
      <c r="AG33" s="592"/>
      <c r="AH33" s="592"/>
      <c r="AI33" s="592"/>
      <c r="AJ33" s="592"/>
      <c r="AK33" s="592"/>
      <c r="AL33" s="592"/>
      <c r="AM33" s="593"/>
      <c r="AN33" s="4"/>
      <c r="AO33" s="4"/>
      <c r="AP33" s="4"/>
      <c r="AQ33" s="4"/>
      <c r="AR33" s="4"/>
      <c r="AS33" s="4"/>
      <c r="AT33" s="4"/>
      <c r="AU33" s="567"/>
      <c r="AV33" s="568"/>
      <c r="AW33" s="568"/>
      <c r="AX33" s="568"/>
      <c r="AY33" s="568"/>
      <c r="AZ33" s="569"/>
      <c r="BA33" s="576"/>
      <c r="BB33" s="577"/>
      <c r="BC33" s="577"/>
      <c r="BD33" s="577"/>
      <c r="BE33" s="577"/>
      <c r="BF33" s="577"/>
      <c r="BG33" s="577"/>
      <c r="BH33" s="577"/>
      <c r="BI33" s="577"/>
      <c r="BJ33" s="577"/>
      <c r="BK33" s="577"/>
      <c r="BL33" s="577"/>
      <c r="BM33" s="578"/>
      <c r="BN33" s="585"/>
      <c r="BO33" s="586"/>
      <c r="BP33" s="586"/>
      <c r="BQ33" s="587"/>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37" t="s">
        <v>48</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1" ht="13.5" customHeight="1" x14ac:dyDescent="0.2">
      <c r="B37" s="66"/>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8"/>
    </row>
    <row r="38" spans="2:71" ht="13.5" customHeight="1" x14ac:dyDescent="0.2">
      <c r="B38" s="66"/>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8"/>
    </row>
    <row r="39" spans="2:71" x14ac:dyDescent="0.2">
      <c r="B39" s="66"/>
      <c r="BS39" s="68"/>
    </row>
    <row r="40" spans="2:71" ht="13.5" customHeight="1" x14ac:dyDescent="0.2">
      <c r="B40" s="66"/>
      <c r="C40" s="324" t="s">
        <v>49</v>
      </c>
      <c r="D40" s="325"/>
      <c r="E40" s="326"/>
      <c r="F40" s="294" t="s">
        <v>109</v>
      </c>
      <c r="G40" s="295"/>
      <c r="H40" s="295"/>
      <c r="I40" s="295"/>
      <c r="J40" s="295"/>
      <c r="K40" s="295"/>
      <c r="L40" s="295"/>
      <c r="M40" s="295"/>
      <c r="N40" s="295"/>
      <c r="O40" s="295"/>
      <c r="P40" s="295"/>
      <c r="Q40" s="295"/>
      <c r="R40" s="296"/>
      <c r="U40" s="475">
        <f>【記入例】契約内容申告書!$C$43</f>
        <v>84</v>
      </c>
      <c r="V40" s="476"/>
      <c r="W40" s="476"/>
      <c r="X40" s="476"/>
      <c r="Y40" s="476"/>
      <c r="Z40" s="476"/>
      <c r="AA40" s="476"/>
      <c r="AB40" s="476"/>
      <c r="AC40" s="476"/>
      <c r="AD40" s="476"/>
      <c r="AE40" s="476"/>
      <c r="AF40" s="476"/>
      <c r="AG40" s="476"/>
      <c r="AH40" s="476"/>
      <c r="AI40" s="476"/>
      <c r="AJ40" s="476"/>
      <c r="AK40" s="476"/>
      <c r="AL40" s="476"/>
      <c r="AM40" s="476"/>
      <c r="AN40" s="477"/>
      <c r="AO40" s="342" t="s">
        <v>50</v>
      </c>
      <c r="AP40" s="343"/>
      <c r="AQ40" s="344"/>
      <c r="AT40" s="41"/>
      <c r="AU40" s="324" t="s">
        <v>99</v>
      </c>
      <c r="AV40" s="325"/>
      <c r="AW40" s="326"/>
      <c r="AX40" s="294" t="s">
        <v>98</v>
      </c>
      <c r="AY40" s="295"/>
      <c r="AZ40" s="295"/>
      <c r="BA40" s="295"/>
      <c r="BB40" s="295"/>
      <c r="BC40" s="295"/>
      <c r="BD40" s="295"/>
      <c r="BE40" s="295"/>
      <c r="BF40" s="295"/>
      <c r="BG40" s="296"/>
      <c r="BH40" s="333">
        <v>66</v>
      </c>
      <c r="BI40" s="334"/>
      <c r="BJ40" s="334"/>
      <c r="BK40" s="334"/>
      <c r="BL40" s="334"/>
      <c r="BM40" s="334"/>
      <c r="BN40" s="334"/>
      <c r="BO40" s="335"/>
      <c r="BP40" s="342" t="s">
        <v>50</v>
      </c>
      <c r="BQ40" s="343"/>
      <c r="BR40" s="344"/>
      <c r="BS40" s="68"/>
    </row>
    <row r="41" spans="2:71" ht="13.5" customHeight="1" x14ac:dyDescent="0.2">
      <c r="B41" s="66"/>
      <c r="C41" s="327"/>
      <c r="D41" s="328"/>
      <c r="E41" s="329"/>
      <c r="F41" s="297"/>
      <c r="G41" s="298"/>
      <c r="H41" s="298"/>
      <c r="I41" s="298"/>
      <c r="J41" s="298"/>
      <c r="K41" s="298"/>
      <c r="L41" s="298"/>
      <c r="M41" s="298"/>
      <c r="N41" s="298"/>
      <c r="O41" s="298"/>
      <c r="P41" s="298"/>
      <c r="Q41" s="298"/>
      <c r="R41" s="299"/>
      <c r="U41" s="478"/>
      <c r="V41" s="479"/>
      <c r="W41" s="479"/>
      <c r="X41" s="479"/>
      <c r="Y41" s="479"/>
      <c r="Z41" s="479"/>
      <c r="AA41" s="479"/>
      <c r="AB41" s="479"/>
      <c r="AC41" s="479"/>
      <c r="AD41" s="479"/>
      <c r="AE41" s="479"/>
      <c r="AF41" s="479"/>
      <c r="AG41" s="479"/>
      <c r="AH41" s="479"/>
      <c r="AI41" s="479"/>
      <c r="AJ41" s="479"/>
      <c r="AK41" s="479"/>
      <c r="AL41" s="479"/>
      <c r="AM41" s="479"/>
      <c r="AN41" s="480"/>
      <c r="AO41" s="345"/>
      <c r="AP41" s="346"/>
      <c r="AQ41" s="347"/>
      <c r="AR41" s="42"/>
      <c r="AT41" s="41"/>
      <c r="AU41" s="327"/>
      <c r="AV41" s="328"/>
      <c r="AW41" s="329"/>
      <c r="AX41" s="297"/>
      <c r="AY41" s="298"/>
      <c r="AZ41" s="298"/>
      <c r="BA41" s="298"/>
      <c r="BB41" s="298"/>
      <c r="BC41" s="298"/>
      <c r="BD41" s="298"/>
      <c r="BE41" s="298"/>
      <c r="BF41" s="298"/>
      <c r="BG41" s="299"/>
      <c r="BH41" s="336"/>
      <c r="BI41" s="337"/>
      <c r="BJ41" s="337"/>
      <c r="BK41" s="337"/>
      <c r="BL41" s="337"/>
      <c r="BM41" s="337"/>
      <c r="BN41" s="337"/>
      <c r="BO41" s="338"/>
      <c r="BP41" s="345"/>
      <c r="BQ41" s="346"/>
      <c r="BR41" s="347"/>
      <c r="BS41" s="68"/>
    </row>
    <row r="42" spans="2:71" ht="13.5" customHeight="1" x14ac:dyDescent="0.2">
      <c r="B42" s="66"/>
      <c r="C42" s="330"/>
      <c r="D42" s="331"/>
      <c r="E42" s="332"/>
      <c r="F42" s="300"/>
      <c r="G42" s="301"/>
      <c r="H42" s="301"/>
      <c r="I42" s="301"/>
      <c r="J42" s="301"/>
      <c r="K42" s="301"/>
      <c r="L42" s="301"/>
      <c r="M42" s="301"/>
      <c r="N42" s="301"/>
      <c r="O42" s="301"/>
      <c r="P42" s="301"/>
      <c r="Q42" s="301"/>
      <c r="R42" s="302"/>
      <c r="U42" s="554"/>
      <c r="V42" s="555"/>
      <c r="W42" s="555"/>
      <c r="X42" s="555"/>
      <c r="Y42" s="555"/>
      <c r="Z42" s="555"/>
      <c r="AA42" s="555"/>
      <c r="AB42" s="555"/>
      <c r="AC42" s="555"/>
      <c r="AD42" s="555"/>
      <c r="AE42" s="555"/>
      <c r="AF42" s="555"/>
      <c r="AG42" s="555"/>
      <c r="AH42" s="555"/>
      <c r="AI42" s="555"/>
      <c r="AJ42" s="555"/>
      <c r="AK42" s="555"/>
      <c r="AL42" s="555"/>
      <c r="AM42" s="555"/>
      <c r="AN42" s="556"/>
      <c r="AO42" s="557"/>
      <c r="AP42" s="558"/>
      <c r="AQ42" s="559"/>
      <c r="AT42" s="41"/>
      <c r="AU42" s="330"/>
      <c r="AV42" s="331"/>
      <c r="AW42" s="332"/>
      <c r="AX42" s="300"/>
      <c r="AY42" s="301"/>
      <c r="AZ42" s="301"/>
      <c r="BA42" s="301"/>
      <c r="BB42" s="301"/>
      <c r="BC42" s="301"/>
      <c r="BD42" s="301"/>
      <c r="BE42" s="301"/>
      <c r="BF42" s="301"/>
      <c r="BG42" s="302"/>
      <c r="BH42" s="339"/>
      <c r="BI42" s="340"/>
      <c r="BJ42" s="340"/>
      <c r="BK42" s="340"/>
      <c r="BL42" s="340"/>
      <c r="BM42" s="340"/>
      <c r="BN42" s="340"/>
      <c r="BO42" s="341"/>
      <c r="BP42" s="348"/>
      <c r="BQ42" s="349"/>
      <c r="BR42" s="350"/>
      <c r="BS42" s="68"/>
    </row>
    <row r="43" spans="2:71" ht="13.5" customHeight="1" x14ac:dyDescent="0.2">
      <c r="B43" s="66"/>
      <c r="C43" s="324" t="s">
        <v>51</v>
      </c>
      <c r="D43" s="325"/>
      <c r="E43" s="326"/>
      <c r="F43" s="456" t="s">
        <v>52</v>
      </c>
      <c r="G43" s="457"/>
      <c r="H43" s="457"/>
      <c r="I43" s="457"/>
      <c r="J43" s="457"/>
      <c r="K43" s="457"/>
      <c r="L43" s="457"/>
      <c r="M43" s="457"/>
      <c r="N43" s="457"/>
      <c r="O43" s="457"/>
      <c r="P43" s="457"/>
      <c r="Q43" s="457"/>
      <c r="R43" s="457"/>
      <c r="U43" s="475">
        <f>U46+U49</f>
        <v>30000000</v>
      </c>
      <c r="V43" s="476"/>
      <c r="W43" s="476"/>
      <c r="X43" s="476"/>
      <c r="Y43" s="476"/>
      <c r="Z43" s="476"/>
      <c r="AA43" s="476"/>
      <c r="AB43" s="476"/>
      <c r="AC43" s="476"/>
      <c r="AD43" s="476"/>
      <c r="AE43" s="476"/>
      <c r="AF43" s="476"/>
      <c r="AG43" s="476"/>
      <c r="AH43" s="476"/>
      <c r="AI43" s="476"/>
      <c r="AJ43" s="476"/>
      <c r="AK43" s="476"/>
      <c r="AL43" s="476"/>
      <c r="AM43" s="476"/>
      <c r="AN43" s="477"/>
      <c r="AO43" s="439" t="s">
        <v>47</v>
      </c>
      <c r="AP43" s="440"/>
      <c r="AQ43" s="4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27"/>
      <c r="D44" s="328"/>
      <c r="E44" s="329"/>
      <c r="F44" s="449"/>
      <c r="G44" s="449"/>
      <c r="H44" s="449"/>
      <c r="I44" s="449"/>
      <c r="J44" s="449"/>
      <c r="K44" s="449"/>
      <c r="L44" s="449"/>
      <c r="M44" s="449"/>
      <c r="N44" s="449"/>
      <c r="O44" s="449"/>
      <c r="P44" s="449"/>
      <c r="Q44" s="449"/>
      <c r="R44" s="449"/>
      <c r="U44" s="478"/>
      <c r="V44" s="479"/>
      <c r="W44" s="479"/>
      <c r="X44" s="479"/>
      <c r="Y44" s="479"/>
      <c r="Z44" s="479"/>
      <c r="AA44" s="479"/>
      <c r="AB44" s="479"/>
      <c r="AC44" s="479"/>
      <c r="AD44" s="479"/>
      <c r="AE44" s="479"/>
      <c r="AF44" s="479"/>
      <c r="AG44" s="479"/>
      <c r="AH44" s="479"/>
      <c r="AI44" s="479"/>
      <c r="AJ44" s="479"/>
      <c r="AK44" s="479"/>
      <c r="AL44" s="479"/>
      <c r="AM44" s="479"/>
      <c r="AN44" s="480"/>
      <c r="AO44" s="442"/>
      <c r="AP44" s="443"/>
      <c r="AQ44" s="444"/>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30"/>
      <c r="D45" s="331"/>
      <c r="E45" s="332"/>
      <c r="F45" s="449"/>
      <c r="G45" s="449"/>
      <c r="H45" s="449"/>
      <c r="I45" s="449"/>
      <c r="J45" s="449"/>
      <c r="K45" s="449"/>
      <c r="L45" s="449"/>
      <c r="M45" s="449"/>
      <c r="N45" s="449"/>
      <c r="O45" s="449"/>
      <c r="P45" s="449"/>
      <c r="Q45" s="449"/>
      <c r="R45" s="449"/>
      <c r="U45" s="554"/>
      <c r="V45" s="555"/>
      <c r="W45" s="555"/>
      <c r="X45" s="555"/>
      <c r="Y45" s="555"/>
      <c r="Z45" s="555"/>
      <c r="AA45" s="555"/>
      <c r="AB45" s="555"/>
      <c r="AC45" s="555"/>
      <c r="AD45" s="555"/>
      <c r="AE45" s="555"/>
      <c r="AF45" s="555"/>
      <c r="AG45" s="555"/>
      <c r="AH45" s="555"/>
      <c r="AI45" s="555"/>
      <c r="AJ45" s="555"/>
      <c r="AK45" s="555"/>
      <c r="AL45" s="555"/>
      <c r="AM45" s="555"/>
      <c r="AN45" s="556"/>
      <c r="AO45" s="442"/>
      <c r="AP45" s="443"/>
      <c r="AQ45" s="444"/>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24" t="s">
        <v>53</v>
      </c>
      <c r="G46" s="325"/>
      <c r="H46" s="326"/>
      <c r="I46" s="294" t="s">
        <v>54</v>
      </c>
      <c r="J46" s="295"/>
      <c r="K46" s="295"/>
      <c r="L46" s="295"/>
      <c r="M46" s="295"/>
      <c r="N46" s="295"/>
      <c r="O46" s="295"/>
      <c r="P46" s="295"/>
      <c r="Q46" s="295"/>
      <c r="R46" s="296"/>
      <c r="U46" s="548">
        <v>27000000</v>
      </c>
      <c r="V46" s="549"/>
      <c r="W46" s="549"/>
      <c r="X46" s="549"/>
      <c r="Y46" s="549"/>
      <c r="Z46" s="549"/>
      <c r="AA46" s="549"/>
      <c r="AB46" s="549"/>
      <c r="AC46" s="549"/>
      <c r="AD46" s="549"/>
      <c r="AE46" s="549"/>
      <c r="AF46" s="549"/>
      <c r="AG46" s="549"/>
      <c r="AH46" s="549"/>
      <c r="AI46" s="549"/>
      <c r="AJ46" s="549"/>
      <c r="AK46" s="549"/>
      <c r="AL46" s="549"/>
      <c r="AM46" s="549"/>
      <c r="AN46" s="550"/>
      <c r="AO46" s="647" t="s">
        <v>47</v>
      </c>
      <c r="AP46" s="648"/>
      <c r="AQ46" s="649"/>
      <c r="BS46" s="68"/>
    </row>
    <row r="47" spans="2:71" ht="13.5" customHeight="1" x14ac:dyDescent="0.2">
      <c r="B47" s="66"/>
      <c r="F47" s="327"/>
      <c r="G47" s="328"/>
      <c r="H47" s="329"/>
      <c r="I47" s="297"/>
      <c r="J47" s="298"/>
      <c r="K47" s="298"/>
      <c r="L47" s="298"/>
      <c r="M47" s="298"/>
      <c r="N47" s="298"/>
      <c r="O47" s="298"/>
      <c r="P47" s="298"/>
      <c r="Q47" s="298"/>
      <c r="R47" s="299"/>
      <c r="U47" s="433"/>
      <c r="V47" s="434"/>
      <c r="W47" s="434"/>
      <c r="X47" s="434"/>
      <c r="Y47" s="434"/>
      <c r="Z47" s="434"/>
      <c r="AA47" s="434"/>
      <c r="AB47" s="434"/>
      <c r="AC47" s="434"/>
      <c r="AD47" s="434"/>
      <c r="AE47" s="434"/>
      <c r="AF47" s="434"/>
      <c r="AG47" s="434"/>
      <c r="AH47" s="434"/>
      <c r="AI47" s="434"/>
      <c r="AJ47" s="434"/>
      <c r="AK47" s="434"/>
      <c r="AL47" s="434"/>
      <c r="AM47" s="434"/>
      <c r="AN47" s="435"/>
      <c r="AO47" s="467"/>
      <c r="AP47" s="468"/>
      <c r="AQ47" s="469"/>
      <c r="BS47" s="68"/>
    </row>
    <row r="48" spans="2:71" ht="13.5" customHeight="1" x14ac:dyDescent="0.2">
      <c r="B48" s="66"/>
      <c r="F48" s="330"/>
      <c r="G48" s="331"/>
      <c r="H48" s="332"/>
      <c r="I48" s="300"/>
      <c r="J48" s="301"/>
      <c r="K48" s="301"/>
      <c r="L48" s="301"/>
      <c r="M48" s="301"/>
      <c r="N48" s="301"/>
      <c r="O48" s="301"/>
      <c r="P48" s="301"/>
      <c r="Q48" s="301"/>
      <c r="R48" s="302"/>
      <c r="U48" s="551"/>
      <c r="V48" s="552"/>
      <c r="W48" s="552"/>
      <c r="X48" s="552"/>
      <c r="Y48" s="552"/>
      <c r="Z48" s="552"/>
      <c r="AA48" s="552"/>
      <c r="AB48" s="552"/>
      <c r="AC48" s="552"/>
      <c r="AD48" s="552"/>
      <c r="AE48" s="552"/>
      <c r="AF48" s="552"/>
      <c r="AG48" s="552"/>
      <c r="AH48" s="552"/>
      <c r="AI48" s="552"/>
      <c r="AJ48" s="552"/>
      <c r="AK48" s="552"/>
      <c r="AL48" s="552"/>
      <c r="AM48" s="552"/>
      <c r="AN48" s="553"/>
      <c r="AO48" s="644"/>
      <c r="AP48" s="645"/>
      <c r="AQ48" s="646"/>
      <c r="BS48" s="68"/>
    </row>
    <row r="49" spans="2:78" ht="13.5" customHeight="1" x14ac:dyDescent="0.2">
      <c r="B49" s="66"/>
      <c r="F49" s="324" t="s">
        <v>55</v>
      </c>
      <c r="G49" s="325"/>
      <c r="H49" s="326"/>
      <c r="I49" s="294" t="s">
        <v>56</v>
      </c>
      <c r="J49" s="295"/>
      <c r="K49" s="295"/>
      <c r="L49" s="295"/>
      <c r="M49" s="295"/>
      <c r="N49" s="295"/>
      <c r="O49" s="295"/>
      <c r="P49" s="295"/>
      <c r="Q49" s="295"/>
      <c r="R49" s="296"/>
      <c r="U49" s="548">
        <v>3000000</v>
      </c>
      <c r="V49" s="549"/>
      <c r="W49" s="549"/>
      <c r="X49" s="549"/>
      <c r="Y49" s="549"/>
      <c r="Z49" s="549"/>
      <c r="AA49" s="549"/>
      <c r="AB49" s="549"/>
      <c r="AC49" s="549"/>
      <c r="AD49" s="549"/>
      <c r="AE49" s="549"/>
      <c r="AF49" s="549"/>
      <c r="AG49" s="549"/>
      <c r="AH49" s="549"/>
      <c r="AI49" s="549"/>
      <c r="AJ49" s="549"/>
      <c r="AK49" s="549"/>
      <c r="AL49" s="549"/>
      <c r="AM49" s="549"/>
      <c r="AN49" s="550"/>
      <c r="AO49" s="647" t="s">
        <v>47</v>
      </c>
      <c r="AP49" s="648"/>
      <c r="AQ49" s="649"/>
      <c r="BS49" s="68"/>
    </row>
    <row r="50" spans="2:78" ht="13.5" customHeight="1" x14ac:dyDescent="0.2">
      <c r="B50" s="66"/>
      <c r="F50" s="327"/>
      <c r="G50" s="328"/>
      <c r="H50" s="329"/>
      <c r="I50" s="297"/>
      <c r="J50" s="298"/>
      <c r="K50" s="298"/>
      <c r="L50" s="298"/>
      <c r="M50" s="298"/>
      <c r="N50" s="298"/>
      <c r="O50" s="298"/>
      <c r="P50" s="298"/>
      <c r="Q50" s="298"/>
      <c r="R50" s="299"/>
      <c r="U50" s="433"/>
      <c r="V50" s="434"/>
      <c r="W50" s="434"/>
      <c r="X50" s="434"/>
      <c r="Y50" s="434"/>
      <c r="Z50" s="434"/>
      <c r="AA50" s="434"/>
      <c r="AB50" s="434"/>
      <c r="AC50" s="434"/>
      <c r="AD50" s="434"/>
      <c r="AE50" s="434"/>
      <c r="AF50" s="434"/>
      <c r="AG50" s="434"/>
      <c r="AH50" s="434"/>
      <c r="AI50" s="434"/>
      <c r="AJ50" s="434"/>
      <c r="AK50" s="434"/>
      <c r="AL50" s="434"/>
      <c r="AM50" s="434"/>
      <c r="AN50" s="435"/>
      <c r="AO50" s="467"/>
      <c r="AP50" s="468"/>
      <c r="AQ50" s="469"/>
      <c r="BS50" s="68"/>
    </row>
    <row r="51" spans="2:78" ht="13.5" customHeight="1" x14ac:dyDescent="0.2">
      <c r="B51" s="66"/>
      <c r="F51" s="330"/>
      <c r="G51" s="331"/>
      <c r="H51" s="332"/>
      <c r="I51" s="300"/>
      <c r="J51" s="301"/>
      <c r="K51" s="301"/>
      <c r="L51" s="301"/>
      <c r="M51" s="301"/>
      <c r="N51" s="301"/>
      <c r="O51" s="301"/>
      <c r="P51" s="301"/>
      <c r="Q51" s="301"/>
      <c r="R51" s="302"/>
      <c r="U51" s="436"/>
      <c r="V51" s="437"/>
      <c r="W51" s="437"/>
      <c r="X51" s="437"/>
      <c r="Y51" s="437"/>
      <c r="Z51" s="437"/>
      <c r="AA51" s="437"/>
      <c r="AB51" s="437"/>
      <c r="AC51" s="437"/>
      <c r="AD51" s="437"/>
      <c r="AE51" s="437"/>
      <c r="AF51" s="437"/>
      <c r="AG51" s="437"/>
      <c r="AH51" s="437"/>
      <c r="AI51" s="437"/>
      <c r="AJ51" s="437"/>
      <c r="AK51" s="437"/>
      <c r="AL51" s="437"/>
      <c r="AM51" s="437"/>
      <c r="AN51" s="438"/>
      <c r="AO51" s="470"/>
      <c r="AP51" s="471"/>
      <c r="AQ51" s="472"/>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545" t="s">
        <v>86</v>
      </c>
      <c r="V53" s="546"/>
      <c r="W53" s="546"/>
      <c r="X53" s="546"/>
      <c r="Y53" s="546"/>
      <c r="Z53" s="546"/>
      <c r="AA53" s="546"/>
      <c r="AB53" s="546"/>
      <c r="AC53" s="546"/>
      <c r="AD53" s="546"/>
      <c r="AE53" s="546"/>
      <c r="AF53" s="546"/>
      <c r="AG53" s="546"/>
      <c r="AH53" s="546"/>
      <c r="AI53" s="546"/>
      <c r="AJ53" s="546"/>
      <c r="AK53" s="546"/>
      <c r="AL53" s="546"/>
      <c r="AM53" s="546"/>
      <c r="AN53" s="547"/>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37" t="s">
        <v>58</v>
      </c>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9"/>
      <c r="BS54" s="68"/>
    </row>
    <row r="55" spans="2:78" ht="13.5" customHeight="1" x14ac:dyDescent="0.2">
      <c r="B55" s="66"/>
      <c r="C55" s="148"/>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50"/>
      <c r="BS55" s="68"/>
    </row>
    <row r="56" spans="2:78" ht="13.5" customHeight="1" x14ac:dyDescent="0.2">
      <c r="B56" s="66"/>
      <c r="C56" s="140"/>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2"/>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49" t="s">
        <v>59</v>
      </c>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T58" s="149" t="s">
        <v>60</v>
      </c>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68"/>
    </row>
    <row r="59" spans="2:78" ht="11.25" customHeight="1" x14ac:dyDescent="0.2">
      <c r="B59" s="66"/>
      <c r="F59" s="48"/>
      <c r="G59" s="48"/>
      <c r="H59" s="48"/>
      <c r="I59" s="48"/>
      <c r="J59" s="48"/>
      <c r="K59" s="48"/>
      <c r="L59" s="48"/>
      <c r="M59" s="48"/>
      <c r="N59" s="48"/>
      <c r="O59" s="48"/>
      <c r="P59" s="48"/>
      <c r="Q59" s="48"/>
      <c r="R59" s="48"/>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24" t="s">
        <v>61</v>
      </c>
      <c r="D61" s="325"/>
      <c r="E61" s="326"/>
      <c r="F61" s="474" t="s">
        <v>62</v>
      </c>
      <c r="G61" s="474"/>
      <c r="H61" s="474"/>
      <c r="I61" s="474"/>
      <c r="J61" s="474"/>
      <c r="K61" s="474"/>
      <c r="L61" s="474"/>
      <c r="M61" s="474"/>
      <c r="N61" s="474"/>
      <c r="O61" s="474"/>
      <c r="P61" s="474"/>
      <c r="Q61" s="474"/>
      <c r="R61" s="474"/>
      <c r="T61" s="49"/>
      <c r="U61" s="484">
        <v>0</v>
      </c>
      <c r="V61" s="485"/>
      <c r="W61" s="485"/>
      <c r="X61" s="485"/>
      <c r="Y61" s="485"/>
      <c r="Z61" s="485"/>
      <c r="AA61" s="485"/>
      <c r="AB61" s="485"/>
      <c r="AC61" s="485"/>
      <c r="AD61" s="485"/>
      <c r="AE61" s="485"/>
      <c r="AF61" s="485"/>
      <c r="AG61" s="485"/>
      <c r="AH61" s="485"/>
      <c r="AI61" s="485"/>
      <c r="AJ61" s="485"/>
      <c r="AK61" s="485"/>
      <c r="AL61" s="485"/>
      <c r="AM61" s="485"/>
      <c r="AN61" s="486"/>
      <c r="AO61" s="493" t="s">
        <v>47</v>
      </c>
      <c r="AP61" s="494"/>
      <c r="AQ61" s="495"/>
      <c r="AR61" s="49"/>
      <c r="AT61" s="49"/>
      <c r="AU61" s="502">
        <f>IF(U53="積算",ROUNDDOWN((U46/3),0),"")</f>
        <v>9000000</v>
      </c>
      <c r="AV61" s="503"/>
      <c r="AW61" s="503"/>
      <c r="AX61" s="503"/>
      <c r="AY61" s="503"/>
      <c r="AZ61" s="503"/>
      <c r="BA61" s="503"/>
      <c r="BB61" s="503"/>
      <c r="BC61" s="503"/>
      <c r="BD61" s="503"/>
      <c r="BE61" s="503"/>
      <c r="BF61" s="503"/>
      <c r="BG61" s="503"/>
      <c r="BH61" s="503"/>
      <c r="BI61" s="503"/>
      <c r="BJ61" s="503"/>
      <c r="BK61" s="503"/>
      <c r="BL61" s="503"/>
      <c r="BM61" s="503"/>
      <c r="BN61" s="504"/>
      <c r="BO61" s="464" t="s">
        <v>47</v>
      </c>
      <c r="BP61" s="465"/>
      <c r="BQ61" s="466"/>
      <c r="BR61" s="49"/>
      <c r="BS61" s="68"/>
    </row>
    <row r="62" spans="2:78" ht="13.5" customHeight="1" x14ac:dyDescent="0.2">
      <c r="B62" s="66"/>
      <c r="C62" s="327"/>
      <c r="D62" s="328"/>
      <c r="E62" s="329"/>
      <c r="F62" s="474"/>
      <c r="G62" s="474"/>
      <c r="H62" s="474"/>
      <c r="I62" s="474"/>
      <c r="J62" s="474"/>
      <c r="K62" s="474"/>
      <c r="L62" s="474"/>
      <c r="M62" s="474"/>
      <c r="N62" s="474"/>
      <c r="O62" s="474"/>
      <c r="P62" s="474"/>
      <c r="Q62" s="474"/>
      <c r="R62" s="474"/>
      <c r="T62" s="49"/>
      <c r="U62" s="487"/>
      <c r="V62" s="488"/>
      <c r="W62" s="488"/>
      <c r="X62" s="488"/>
      <c r="Y62" s="488"/>
      <c r="Z62" s="488"/>
      <c r="AA62" s="488"/>
      <c r="AB62" s="488"/>
      <c r="AC62" s="488"/>
      <c r="AD62" s="488"/>
      <c r="AE62" s="488"/>
      <c r="AF62" s="488"/>
      <c r="AG62" s="488"/>
      <c r="AH62" s="488"/>
      <c r="AI62" s="488"/>
      <c r="AJ62" s="488"/>
      <c r="AK62" s="488"/>
      <c r="AL62" s="488"/>
      <c r="AM62" s="488"/>
      <c r="AN62" s="489"/>
      <c r="AO62" s="496"/>
      <c r="AP62" s="497"/>
      <c r="AQ62" s="498"/>
      <c r="AR62" s="49"/>
      <c r="AT62" s="49"/>
      <c r="AU62" s="505"/>
      <c r="AV62" s="506"/>
      <c r="AW62" s="506"/>
      <c r="AX62" s="506"/>
      <c r="AY62" s="506"/>
      <c r="AZ62" s="506"/>
      <c r="BA62" s="506"/>
      <c r="BB62" s="506"/>
      <c r="BC62" s="506"/>
      <c r="BD62" s="506"/>
      <c r="BE62" s="506"/>
      <c r="BF62" s="506"/>
      <c r="BG62" s="506"/>
      <c r="BH62" s="506"/>
      <c r="BI62" s="506"/>
      <c r="BJ62" s="506"/>
      <c r="BK62" s="506"/>
      <c r="BL62" s="506"/>
      <c r="BM62" s="506"/>
      <c r="BN62" s="507"/>
      <c r="BO62" s="467"/>
      <c r="BP62" s="468"/>
      <c r="BQ62" s="469"/>
      <c r="BR62" s="49"/>
      <c r="BS62" s="68"/>
    </row>
    <row r="63" spans="2:78" ht="13.5" customHeight="1" x14ac:dyDescent="0.2">
      <c r="B63" s="66"/>
      <c r="C63" s="330"/>
      <c r="D63" s="331"/>
      <c r="E63" s="332"/>
      <c r="F63" s="474"/>
      <c r="G63" s="474"/>
      <c r="H63" s="474"/>
      <c r="I63" s="474"/>
      <c r="J63" s="474"/>
      <c r="K63" s="474"/>
      <c r="L63" s="474"/>
      <c r="M63" s="474"/>
      <c r="N63" s="474"/>
      <c r="O63" s="474"/>
      <c r="P63" s="474"/>
      <c r="Q63" s="474"/>
      <c r="R63" s="474"/>
      <c r="T63" s="49"/>
      <c r="U63" s="490"/>
      <c r="V63" s="491"/>
      <c r="W63" s="491"/>
      <c r="X63" s="491"/>
      <c r="Y63" s="491"/>
      <c r="Z63" s="491"/>
      <c r="AA63" s="491"/>
      <c r="AB63" s="491"/>
      <c r="AC63" s="491"/>
      <c r="AD63" s="491"/>
      <c r="AE63" s="491"/>
      <c r="AF63" s="491"/>
      <c r="AG63" s="491"/>
      <c r="AH63" s="491"/>
      <c r="AI63" s="491"/>
      <c r="AJ63" s="491"/>
      <c r="AK63" s="491"/>
      <c r="AL63" s="491"/>
      <c r="AM63" s="491"/>
      <c r="AN63" s="492"/>
      <c r="AO63" s="499"/>
      <c r="AP63" s="500"/>
      <c r="AQ63" s="501"/>
      <c r="AR63" s="49"/>
      <c r="AT63" s="49"/>
      <c r="AU63" s="508"/>
      <c r="AV63" s="509"/>
      <c r="AW63" s="509"/>
      <c r="AX63" s="509"/>
      <c r="AY63" s="509"/>
      <c r="AZ63" s="509"/>
      <c r="BA63" s="509"/>
      <c r="BB63" s="509"/>
      <c r="BC63" s="509"/>
      <c r="BD63" s="509"/>
      <c r="BE63" s="509"/>
      <c r="BF63" s="509"/>
      <c r="BG63" s="509"/>
      <c r="BH63" s="509"/>
      <c r="BI63" s="509"/>
      <c r="BJ63" s="509"/>
      <c r="BK63" s="509"/>
      <c r="BL63" s="509"/>
      <c r="BM63" s="509"/>
      <c r="BN63" s="510"/>
      <c r="BO63" s="470"/>
      <c r="BP63" s="471"/>
      <c r="BQ63" s="472"/>
      <c r="BR63" s="49"/>
      <c r="BS63" s="68"/>
    </row>
    <row r="64" spans="2:78" x14ac:dyDescent="0.2">
      <c r="B64" s="66"/>
      <c r="C64" s="324" t="s">
        <v>63</v>
      </c>
      <c r="D64" s="325"/>
      <c r="E64" s="326"/>
      <c r="F64" s="473" t="s">
        <v>64</v>
      </c>
      <c r="G64" s="474"/>
      <c r="H64" s="474"/>
      <c r="I64" s="474"/>
      <c r="J64" s="474"/>
      <c r="K64" s="474"/>
      <c r="L64" s="474"/>
      <c r="M64" s="474"/>
      <c r="N64" s="474"/>
      <c r="O64" s="474"/>
      <c r="P64" s="474"/>
      <c r="Q64" s="474"/>
      <c r="R64" s="474"/>
      <c r="T64" s="49"/>
      <c r="U64" s="475">
        <f>IF(U53="積算",U43-U61,"")</f>
        <v>30000000</v>
      </c>
      <c r="V64" s="476"/>
      <c r="W64" s="476"/>
      <c r="X64" s="476"/>
      <c r="Y64" s="476"/>
      <c r="Z64" s="476"/>
      <c r="AA64" s="476"/>
      <c r="AB64" s="476"/>
      <c r="AC64" s="476"/>
      <c r="AD64" s="476"/>
      <c r="AE64" s="476"/>
      <c r="AF64" s="476"/>
      <c r="AG64" s="476"/>
      <c r="AH64" s="476"/>
      <c r="AI64" s="476"/>
      <c r="AJ64" s="476"/>
      <c r="AK64" s="476"/>
      <c r="AL64" s="476"/>
      <c r="AM64" s="476"/>
      <c r="AN64" s="477"/>
      <c r="AO64" s="464" t="s">
        <v>47</v>
      </c>
      <c r="AP64" s="465"/>
      <c r="AQ64" s="466"/>
      <c r="AR64" s="49"/>
      <c r="AT64" s="49"/>
      <c r="AU64" s="475">
        <f>IF(U53="積算",U43-AU61,"")</f>
        <v>21000000</v>
      </c>
      <c r="AV64" s="476"/>
      <c r="AW64" s="476"/>
      <c r="AX64" s="476"/>
      <c r="AY64" s="476"/>
      <c r="AZ64" s="476"/>
      <c r="BA64" s="476"/>
      <c r="BB64" s="476"/>
      <c r="BC64" s="476"/>
      <c r="BD64" s="476"/>
      <c r="BE64" s="476"/>
      <c r="BF64" s="476"/>
      <c r="BG64" s="476"/>
      <c r="BH64" s="476"/>
      <c r="BI64" s="476"/>
      <c r="BJ64" s="476"/>
      <c r="BK64" s="476"/>
      <c r="BL64" s="476"/>
      <c r="BM64" s="476"/>
      <c r="BN64" s="477"/>
      <c r="BO64" s="464" t="s">
        <v>47</v>
      </c>
      <c r="BP64" s="465"/>
      <c r="BQ64" s="466"/>
      <c r="BR64" s="49"/>
      <c r="BS64" s="68"/>
    </row>
    <row r="65" spans="2:85" x14ac:dyDescent="0.2">
      <c r="B65" s="66"/>
      <c r="C65" s="327"/>
      <c r="D65" s="328"/>
      <c r="E65" s="329"/>
      <c r="F65" s="474"/>
      <c r="G65" s="474"/>
      <c r="H65" s="474"/>
      <c r="I65" s="474"/>
      <c r="J65" s="474"/>
      <c r="K65" s="474"/>
      <c r="L65" s="474"/>
      <c r="M65" s="474"/>
      <c r="N65" s="474"/>
      <c r="O65" s="474"/>
      <c r="P65" s="474"/>
      <c r="Q65" s="474"/>
      <c r="R65" s="474"/>
      <c r="T65" s="49"/>
      <c r="U65" s="478"/>
      <c r="V65" s="479"/>
      <c r="W65" s="479"/>
      <c r="X65" s="479"/>
      <c r="Y65" s="479"/>
      <c r="Z65" s="479"/>
      <c r="AA65" s="479"/>
      <c r="AB65" s="479"/>
      <c r="AC65" s="479"/>
      <c r="AD65" s="479"/>
      <c r="AE65" s="479"/>
      <c r="AF65" s="479"/>
      <c r="AG65" s="479"/>
      <c r="AH65" s="479"/>
      <c r="AI65" s="479"/>
      <c r="AJ65" s="479"/>
      <c r="AK65" s="479"/>
      <c r="AL65" s="479"/>
      <c r="AM65" s="479"/>
      <c r="AN65" s="480"/>
      <c r="AO65" s="467"/>
      <c r="AP65" s="468"/>
      <c r="AQ65" s="469"/>
      <c r="AR65" s="49"/>
      <c r="AT65" s="49"/>
      <c r="AU65" s="478"/>
      <c r="AV65" s="479"/>
      <c r="AW65" s="479"/>
      <c r="AX65" s="479"/>
      <c r="AY65" s="479"/>
      <c r="AZ65" s="479"/>
      <c r="BA65" s="479"/>
      <c r="BB65" s="479"/>
      <c r="BC65" s="479"/>
      <c r="BD65" s="479"/>
      <c r="BE65" s="479"/>
      <c r="BF65" s="479"/>
      <c r="BG65" s="479"/>
      <c r="BH65" s="479"/>
      <c r="BI65" s="479"/>
      <c r="BJ65" s="479"/>
      <c r="BK65" s="479"/>
      <c r="BL65" s="479"/>
      <c r="BM65" s="479"/>
      <c r="BN65" s="480"/>
      <c r="BO65" s="467"/>
      <c r="BP65" s="468"/>
      <c r="BQ65" s="469"/>
      <c r="BR65" s="49"/>
      <c r="BS65" s="68"/>
    </row>
    <row r="66" spans="2:85" x14ac:dyDescent="0.2">
      <c r="B66" s="66"/>
      <c r="C66" s="330"/>
      <c r="D66" s="331"/>
      <c r="E66" s="332"/>
      <c r="F66" s="474"/>
      <c r="G66" s="474"/>
      <c r="H66" s="474"/>
      <c r="I66" s="474"/>
      <c r="J66" s="474"/>
      <c r="K66" s="474"/>
      <c r="L66" s="474"/>
      <c r="M66" s="474"/>
      <c r="N66" s="474"/>
      <c r="O66" s="474"/>
      <c r="P66" s="474"/>
      <c r="Q66" s="474"/>
      <c r="R66" s="474"/>
      <c r="T66" s="49"/>
      <c r="U66" s="481"/>
      <c r="V66" s="482"/>
      <c r="W66" s="482"/>
      <c r="X66" s="482"/>
      <c r="Y66" s="482"/>
      <c r="Z66" s="482"/>
      <c r="AA66" s="482"/>
      <c r="AB66" s="482"/>
      <c r="AC66" s="482"/>
      <c r="AD66" s="482"/>
      <c r="AE66" s="482"/>
      <c r="AF66" s="482"/>
      <c r="AG66" s="482"/>
      <c r="AH66" s="482"/>
      <c r="AI66" s="482"/>
      <c r="AJ66" s="482"/>
      <c r="AK66" s="482"/>
      <c r="AL66" s="482"/>
      <c r="AM66" s="482"/>
      <c r="AN66" s="483"/>
      <c r="AO66" s="470"/>
      <c r="AP66" s="471"/>
      <c r="AQ66" s="472"/>
      <c r="AR66" s="49"/>
      <c r="AT66" s="49"/>
      <c r="AU66" s="481"/>
      <c r="AV66" s="482"/>
      <c r="AW66" s="482"/>
      <c r="AX66" s="482"/>
      <c r="AY66" s="482"/>
      <c r="AZ66" s="482"/>
      <c r="BA66" s="482"/>
      <c r="BB66" s="482"/>
      <c r="BC66" s="482"/>
      <c r="BD66" s="482"/>
      <c r="BE66" s="482"/>
      <c r="BF66" s="482"/>
      <c r="BG66" s="482"/>
      <c r="BH66" s="482"/>
      <c r="BI66" s="482"/>
      <c r="BJ66" s="482"/>
      <c r="BK66" s="482"/>
      <c r="BL66" s="482"/>
      <c r="BM66" s="482"/>
      <c r="BN66" s="483"/>
      <c r="BO66" s="470"/>
      <c r="BP66" s="471"/>
      <c r="BQ66" s="472"/>
      <c r="BR66" s="49"/>
      <c r="BS66" s="68"/>
    </row>
    <row r="67" spans="2:85" ht="13.5" customHeight="1" x14ac:dyDescent="0.2">
      <c r="B67" s="66"/>
      <c r="C67" s="620" t="s">
        <v>117</v>
      </c>
      <c r="D67" s="621"/>
      <c r="E67" s="622"/>
      <c r="F67" s="629" t="s">
        <v>131</v>
      </c>
      <c r="G67" s="630"/>
      <c r="H67" s="630"/>
      <c r="I67" s="630"/>
      <c r="J67" s="630"/>
      <c r="K67" s="630"/>
      <c r="L67" s="630"/>
      <c r="M67" s="630"/>
      <c r="N67" s="630"/>
      <c r="O67" s="630"/>
      <c r="P67" s="630"/>
      <c r="Q67" s="630"/>
      <c r="R67" s="631"/>
      <c r="T67" s="49"/>
      <c r="U67" s="430">
        <v>4900000</v>
      </c>
      <c r="V67" s="431"/>
      <c r="W67" s="431"/>
      <c r="X67" s="431"/>
      <c r="Y67" s="431"/>
      <c r="Z67" s="431"/>
      <c r="AA67" s="431"/>
      <c r="AB67" s="431"/>
      <c r="AC67" s="431"/>
      <c r="AD67" s="431"/>
      <c r="AE67" s="431"/>
      <c r="AF67" s="431"/>
      <c r="AG67" s="431"/>
      <c r="AH67" s="431"/>
      <c r="AI67" s="431"/>
      <c r="AJ67" s="431"/>
      <c r="AK67" s="431"/>
      <c r="AL67" s="431"/>
      <c r="AM67" s="431"/>
      <c r="AN67" s="432"/>
      <c r="AO67" s="464" t="s">
        <v>47</v>
      </c>
      <c r="AP67" s="465"/>
      <c r="AQ67" s="466"/>
      <c r="AR67" s="49"/>
      <c r="AT67" s="49"/>
      <c r="AU67" s="430">
        <v>3400000</v>
      </c>
      <c r="AV67" s="431"/>
      <c r="AW67" s="431"/>
      <c r="AX67" s="431"/>
      <c r="AY67" s="431"/>
      <c r="AZ67" s="431"/>
      <c r="BA67" s="431"/>
      <c r="BB67" s="431"/>
      <c r="BC67" s="431"/>
      <c r="BD67" s="431"/>
      <c r="BE67" s="431"/>
      <c r="BF67" s="431"/>
      <c r="BG67" s="431"/>
      <c r="BH67" s="431"/>
      <c r="BI67" s="431"/>
      <c r="BJ67" s="431"/>
      <c r="BK67" s="431"/>
      <c r="BL67" s="431"/>
      <c r="BM67" s="431"/>
      <c r="BN67" s="432"/>
      <c r="BO67" s="464" t="s">
        <v>47</v>
      </c>
      <c r="BP67" s="465"/>
      <c r="BQ67" s="466"/>
      <c r="BR67" s="49"/>
      <c r="BS67" s="68"/>
    </row>
    <row r="68" spans="2:85" ht="13.5" customHeight="1" x14ac:dyDescent="0.2">
      <c r="B68" s="66"/>
      <c r="C68" s="623"/>
      <c r="D68" s="624"/>
      <c r="E68" s="625"/>
      <c r="F68" s="632"/>
      <c r="G68" s="633"/>
      <c r="H68" s="633"/>
      <c r="I68" s="633"/>
      <c r="J68" s="633"/>
      <c r="K68" s="633"/>
      <c r="L68" s="633"/>
      <c r="M68" s="633"/>
      <c r="N68" s="633"/>
      <c r="O68" s="633"/>
      <c r="P68" s="633"/>
      <c r="Q68" s="633"/>
      <c r="R68" s="634"/>
      <c r="T68" s="49"/>
      <c r="U68" s="433"/>
      <c r="V68" s="434"/>
      <c r="W68" s="434"/>
      <c r="X68" s="434"/>
      <c r="Y68" s="434"/>
      <c r="Z68" s="434"/>
      <c r="AA68" s="434"/>
      <c r="AB68" s="434"/>
      <c r="AC68" s="434"/>
      <c r="AD68" s="434"/>
      <c r="AE68" s="434"/>
      <c r="AF68" s="434"/>
      <c r="AG68" s="434"/>
      <c r="AH68" s="434"/>
      <c r="AI68" s="434"/>
      <c r="AJ68" s="434"/>
      <c r="AK68" s="434"/>
      <c r="AL68" s="434"/>
      <c r="AM68" s="434"/>
      <c r="AN68" s="435"/>
      <c r="AO68" s="467"/>
      <c r="AP68" s="468"/>
      <c r="AQ68" s="469"/>
      <c r="AR68" s="49"/>
      <c r="AT68" s="49"/>
      <c r="AU68" s="433"/>
      <c r="AV68" s="434"/>
      <c r="AW68" s="434"/>
      <c r="AX68" s="434"/>
      <c r="AY68" s="434"/>
      <c r="AZ68" s="434"/>
      <c r="BA68" s="434"/>
      <c r="BB68" s="434"/>
      <c r="BC68" s="434"/>
      <c r="BD68" s="434"/>
      <c r="BE68" s="434"/>
      <c r="BF68" s="434"/>
      <c r="BG68" s="434"/>
      <c r="BH68" s="434"/>
      <c r="BI68" s="434"/>
      <c r="BJ68" s="434"/>
      <c r="BK68" s="434"/>
      <c r="BL68" s="434"/>
      <c r="BM68" s="434"/>
      <c r="BN68" s="435"/>
      <c r="BO68" s="467"/>
      <c r="BP68" s="468"/>
      <c r="BQ68" s="469"/>
      <c r="BR68" s="49"/>
      <c r="BS68" s="68"/>
    </row>
    <row r="69" spans="2:85" ht="13.5" customHeight="1" x14ac:dyDescent="0.2">
      <c r="B69" s="66"/>
      <c r="C69" s="626"/>
      <c r="D69" s="627"/>
      <c r="E69" s="628"/>
      <c r="F69" s="635"/>
      <c r="G69" s="636"/>
      <c r="H69" s="636"/>
      <c r="I69" s="636"/>
      <c r="J69" s="636"/>
      <c r="K69" s="636"/>
      <c r="L69" s="636"/>
      <c r="M69" s="636"/>
      <c r="N69" s="636"/>
      <c r="O69" s="636"/>
      <c r="P69" s="636"/>
      <c r="Q69" s="636"/>
      <c r="R69" s="637"/>
      <c r="T69" s="49"/>
      <c r="U69" s="551"/>
      <c r="V69" s="552"/>
      <c r="W69" s="552"/>
      <c r="X69" s="552"/>
      <c r="Y69" s="552"/>
      <c r="Z69" s="552"/>
      <c r="AA69" s="552"/>
      <c r="AB69" s="552"/>
      <c r="AC69" s="552"/>
      <c r="AD69" s="552"/>
      <c r="AE69" s="552"/>
      <c r="AF69" s="552"/>
      <c r="AG69" s="552"/>
      <c r="AH69" s="552"/>
      <c r="AI69" s="552"/>
      <c r="AJ69" s="552"/>
      <c r="AK69" s="552"/>
      <c r="AL69" s="552"/>
      <c r="AM69" s="552"/>
      <c r="AN69" s="553"/>
      <c r="AO69" s="470"/>
      <c r="AP69" s="471"/>
      <c r="AQ69" s="472"/>
      <c r="AR69" s="49"/>
      <c r="AT69" s="49"/>
      <c r="AU69" s="551"/>
      <c r="AV69" s="552"/>
      <c r="AW69" s="552"/>
      <c r="AX69" s="552"/>
      <c r="AY69" s="552"/>
      <c r="AZ69" s="552"/>
      <c r="BA69" s="552"/>
      <c r="BB69" s="552"/>
      <c r="BC69" s="552"/>
      <c r="BD69" s="552"/>
      <c r="BE69" s="552"/>
      <c r="BF69" s="552"/>
      <c r="BG69" s="552"/>
      <c r="BH69" s="552"/>
      <c r="BI69" s="552"/>
      <c r="BJ69" s="552"/>
      <c r="BK69" s="552"/>
      <c r="BL69" s="552"/>
      <c r="BM69" s="552"/>
      <c r="BN69" s="553"/>
      <c r="BO69" s="470"/>
      <c r="BP69" s="471"/>
      <c r="BQ69" s="472"/>
      <c r="BR69" s="49"/>
      <c r="BS69" s="68"/>
    </row>
    <row r="70" spans="2:85" ht="13.5" customHeight="1" x14ac:dyDescent="0.2">
      <c r="B70" s="66"/>
      <c r="C70" s="620" t="s">
        <v>118</v>
      </c>
      <c r="D70" s="621"/>
      <c r="E70" s="622"/>
      <c r="F70" s="629" t="s">
        <v>130</v>
      </c>
      <c r="G70" s="630"/>
      <c r="H70" s="630"/>
      <c r="I70" s="630"/>
      <c r="J70" s="630"/>
      <c r="K70" s="630"/>
      <c r="L70" s="630"/>
      <c r="M70" s="630"/>
      <c r="N70" s="630"/>
      <c r="O70" s="630"/>
      <c r="P70" s="630"/>
      <c r="Q70" s="630"/>
      <c r="R70" s="631"/>
      <c r="T70" s="49"/>
      <c r="U70" s="548">
        <v>50000</v>
      </c>
      <c r="V70" s="549"/>
      <c r="W70" s="549"/>
      <c r="X70" s="549"/>
      <c r="Y70" s="549"/>
      <c r="Z70" s="549"/>
      <c r="AA70" s="549"/>
      <c r="AB70" s="549"/>
      <c r="AC70" s="549"/>
      <c r="AD70" s="549"/>
      <c r="AE70" s="549"/>
      <c r="AF70" s="549"/>
      <c r="AG70" s="549"/>
      <c r="AH70" s="549"/>
      <c r="AI70" s="549"/>
      <c r="AJ70" s="549"/>
      <c r="AK70" s="549"/>
      <c r="AL70" s="549"/>
      <c r="AM70" s="549"/>
      <c r="AN70" s="550"/>
      <c r="AO70" s="464" t="s">
        <v>47</v>
      </c>
      <c r="AP70" s="465"/>
      <c r="AQ70" s="466"/>
      <c r="AR70" s="49"/>
      <c r="AT70" s="49"/>
      <c r="AU70" s="548">
        <v>50000</v>
      </c>
      <c r="AV70" s="549"/>
      <c r="AW70" s="549"/>
      <c r="AX70" s="549"/>
      <c r="AY70" s="549"/>
      <c r="AZ70" s="549"/>
      <c r="BA70" s="549"/>
      <c r="BB70" s="549"/>
      <c r="BC70" s="549"/>
      <c r="BD70" s="549"/>
      <c r="BE70" s="549"/>
      <c r="BF70" s="549"/>
      <c r="BG70" s="549"/>
      <c r="BH70" s="549"/>
      <c r="BI70" s="549"/>
      <c r="BJ70" s="549"/>
      <c r="BK70" s="549"/>
      <c r="BL70" s="549"/>
      <c r="BM70" s="549"/>
      <c r="BN70" s="550"/>
      <c r="BO70" s="464" t="s">
        <v>47</v>
      </c>
      <c r="BP70" s="465"/>
      <c r="BQ70" s="466"/>
      <c r="BR70" s="49"/>
      <c r="BS70" s="68"/>
    </row>
    <row r="71" spans="2:85" ht="13.5" customHeight="1" x14ac:dyDescent="0.2">
      <c r="B71" s="66"/>
      <c r="C71" s="623"/>
      <c r="D71" s="624"/>
      <c r="E71" s="625"/>
      <c r="F71" s="632"/>
      <c r="G71" s="633"/>
      <c r="H71" s="633"/>
      <c r="I71" s="633"/>
      <c r="J71" s="633"/>
      <c r="K71" s="633"/>
      <c r="L71" s="633"/>
      <c r="M71" s="633"/>
      <c r="N71" s="633"/>
      <c r="O71" s="633"/>
      <c r="P71" s="633"/>
      <c r="Q71" s="633"/>
      <c r="R71" s="634"/>
      <c r="T71" s="49"/>
      <c r="U71" s="433"/>
      <c r="V71" s="434"/>
      <c r="W71" s="434"/>
      <c r="X71" s="434"/>
      <c r="Y71" s="434"/>
      <c r="Z71" s="434"/>
      <c r="AA71" s="434"/>
      <c r="AB71" s="434"/>
      <c r="AC71" s="434"/>
      <c r="AD71" s="434"/>
      <c r="AE71" s="434"/>
      <c r="AF71" s="434"/>
      <c r="AG71" s="434"/>
      <c r="AH71" s="434"/>
      <c r="AI71" s="434"/>
      <c r="AJ71" s="434"/>
      <c r="AK71" s="434"/>
      <c r="AL71" s="434"/>
      <c r="AM71" s="434"/>
      <c r="AN71" s="435"/>
      <c r="AO71" s="467"/>
      <c r="AP71" s="468"/>
      <c r="AQ71" s="469"/>
      <c r="AR71" s="49"/>
      <c r="AT71" s="49"/>
      <c r="AU71" s="433"/>
      <c r="AV71" s="434"/>
      <c r="AW71" s="434"/>
      <c r="AX71" s="434"/>
      <c r="AY71" s="434"/>
      <c r="AZ71" s="434"/>
      <c r="BA71" s="434"/>
      <c r="BB71" s="434"/>
      <c r="BC71" s="434"/>
      <c r="BD71" s="434"/>
      <c r="BE71" s="434"/>
      <c r="BF71" s="434"/>
      <c r="BG71" s="434"/>
      <c r="BH71" s="434"/>
      <c r="BI71" s="434"/>
      <c r="BJ71" s="434"/>
      <c r="BK71" s="434"/>
      <c r="BL71" s="434"/>
      <c r="BM71" s="434"/>
      <c r="BN71" s="435"/>
      <c r="BO71" s="467"/>
      <c r="BP71" s="468"/>
      <c r="BQ71" s="469"/>
      <c r="BR71" s="49"/>
      <c r="BS71" s="68"/>
    </row>
    <row r="72" spans="2:85" ht="13.5" customHeight="1" x14ac:dyDescent="0.2">
      <c r="B72" s="66"/>
      <c r="C72" s="626"/>
      <c r="D72" s="627"/>
      <c r="E72" s="628"/>
      <c r="F72" s="635"/>
      <c r="G72" s="636"/>
      <c r="H72" s="636"/>
      <c r="I72" s="636"/>
      <c r="J72" s="636"/>
      <c r="K72" s="636"/>
      <c r="L72" s="636"/>
      <c r="M72" s="636"/>
      <c r="N72" s="636"/>
      <c r="O72" s="636"/>
      <c r="P72" s="636"/>
      <c r="Q72" s="636"/>
      <c r="R72" s="637"/>
      <c r="T72" s="49"/>
      <c r="U72" s="551"/>
      <c r="V72" s="552"/>
      <c r="W72" s="552"/>
      <c r="X72" s="552"/>
      <c r="Y72" s="552"/>
      <c r="Z72" s="552"/>
      <c r="AA72" s="552"/>
      <c r="AB72" s="552"/>
      <c r="AC72" s="552"/>
      <c r="AD72" s="552"/>
      <c r="AE72" s="552"/>
      <c r="AF72" s="552"/>
      <c r="AG72" s="552"/>
      <c r="AH72" s="552"/>
      <c r="AI72" s="552"/>
      <c r="AJ72" s="552"/>
      <c r="AK72" s="552"/>
      <c r="AL72" s="552"/>
      <c r="AM72" s="552"/>
      <c r="AN72" s="553"/>
      <c r="AO72" s="470"/>
      <c r="AP72" s="471"/>
      <c r="AQ72" s="472"/>
      <c r="AR72" s="49"/>
      <c r="AT72" s="49"/>
      <c r="AU72" s="551"/>
      <c r="AV72" s="552"/>
      <c r="AW72" s="552"/>
      <c r="AX72" s="552"/>
      <c r="AY72" s="552"/>
      <c r="AZ72" s="552"/>
      <c r="BA72" s="552"/>
      <c r="BB72" s="552"/>
      <c r="BC72" s="552"/>
      <c r="BD72" s="552"/>
      <c r="BE72" s="552"/>
      <c r="BF72" s="552"/>
      <c r="BG72" s="552"/>
      <c r="BH72" s="552"/>
      <c r="BI72" s="552"/>
      <c r="BJ72" s="552"/>
      <c r="BK72" s="552"/>
      <c r="BL72" s="552"/>
      <c r="BM72" s="552"/>
      <c r="BN72" s="553"/>
      <c r="BO72" s="470"/>
      <c r="BP72" s="471"/>
      <c r="BQ72" s="472"/>
      <c r="BR72" s="49"/>
      <c r="BS72" s="68"/>
    </row>
    <row r="73" spans="2:85" ht="13.5" customHeight="1" x14ac:dyDescent="0.2">
      <c r="B73" s="66"/>
      <c r="C73" s="620" t="s">
        <v>119</v>
      </c>
      <c r="D73" s="621"/>
      <c r="E73" s="622"/>
      <c r="F73" s="629" t="s">
        <v>120</v>
      </c>
      <c r="G73" s="630"/>
      <c r="H73" s="630"/>
      <c r="I73" s="630"/>
      <c r="J73" s="630"/>
      <c r="K73" s="630"/>
      <c r="L73" s="630"/>
      <c r="M73" s="630"/>
      <c r="N73" s="630"/>
      <c r="O73" s="630"/>
      <c r="P73" s="630"/>
      <c r="Q73" s="630"/>
      <c r="R73" s="631"/>
      <c r="T73" s="49"/>
      <c r="U73" s="548">
        <v>50000</v>
      </c>
      <c r="V73" s="549"/>
      <c r="W73" s="549"/>
      <c r="X73" s="549"/>
      <c r="Y73" s="549"/>
      <c r="Z73" s="549"/>
      <c r="AA73" s="549"/>
      <c r="AB73" s="549"/>
      <c r="AC73" s="549"/>
      <c r="AD73" s="549"/>
      <c r="AE73" s="549"/>
      <c r="AF73" s="549"/>
      <c r="AG73" s="549"/>
      <c r="AH73" s="549"/>
      <c r="AI73" s="549"/>
      <c r="AJ73" s="549"/>
      <c r="AK73" s="549"/>
      <c r="AL73" s="549"/>
      <c r="AM73" s="549"/>
      <c r="AN73" s="550"/>
      <c r="AO73" s="464" t="s">
        <v>47</v>
      </c>
      <c r="AP73" s="465"/>
      <c r="AQ73" s="466"/>
      <c r="AR73" s="49"/>
      <c r="AT73" s="49"/>
      <c r="AU73" s="548">
        <v>50000</v>
      </c>
      <c r="AV73" s="549"/>
      <c r="AW73" s="549"/>
      <c r="AX73" s="549"/>
      <c r="AY73" s="549"/>
      <c r="AZ73" s="549"/>
      <c r="BA73" s="549"/>
      <c r="BB73" s="549"/>
      <c r="BC73" s="549"/>
      <c r="BD73" s="549"/>
      <c r="BE73" s="549"/>
      <c r="BF73" s="549"/>
      <c r="BG73" s="549"/>
      <c r="BH73" s="549"/>
      <c r="BI73" s="549"/>
      <c r="BJ73" s="549"/>
      <c r="BK73" s="549"/>
      <c r="BL73" s="549"/>
      <c r="BM73" s="549"/>
      <c r="BN73" s="550"/>
      <c r="BO73" s="464" t="s">
        <v>47</v>
      </c>
      <c r="BP73" s="465"/>
      <c r="BQ73" s="466"/>
      <c r="BR73" s="49"/>
      <c r="BS73" s="68"/>
    </row>
    <row r="74" spans="2:85" ht="13.5" customHeight="1" x14ac:dyDescent="0.2">
      <c r="B74" s="66"/>
      <c r="C74" s="623"/>
      <c r="D74" s="624"/>
      <c r="E74" s="625"/>
      <c r="F74" s="632"/>
      <c r="G74" s="633"/>
      <c r="H74" s="633"/>
      <c r="I74" s="633"/>
      <c r="J74" s="633"/>
      <c r="K74" s="633"/>
      <c r="L74" s="633"/>
      <c r="M74" s="633"/>
      <c r="N74" s="633"/>
      <c r="O74" s="633"/>
      <c r="P74" s="633"/>
      <c r="Q74" s="633"/>
      <c r="R74" s="634"/>
      <c r="T74" s="49"/>
      <c r="U74" s="433"/>
      <c r="V74" s="434"/>
      <c r="W74" s="434"/>
      <c r="X74" s="434"/>
      <c r="Y74" s="434"/>
      <c r="Z74" s="434"/>
      <c r="AA74" s="434"/>
      <c r="AB74" s="434"/>
      <c r="AC74" s="434"/>
      <c r="AD74" s="434"/>
      <c r="AE74" s="434"/>
      <c r="AF74" s="434"/>
      <c r="AG74" s="434"/>
      <c r="AH74" s="434"/>
      <c r="AI74" s="434"/>
      <c r="AJ74" s="434"/>
      <c r="AK74" s="434"/>
      <c r="AL74" s="434"/>
      <c r="AM74" s="434"/>
      <c r="AN74" s="435"/>
      <c r="AO74" s="467"/>
      <c r="AP74" s="468"/>
      <c r="AQ74" s="469"/>
      <c r="AR74" s="49"/>
      <c r="AT74" s="49"/>
      <c r="AU74" s="433"/>
      <c r="AV74" s="434"/>
      <c r="AW74" s="434"/>
      <c r="AX74" s="434"/>
      <c r="AY74" s="434"/>
      <c r="AZ74" s="434"/>
      <c r="BA74" s="434"/>
      <c r="BB74" s="434"/>
      <c r="BC74" s="434"/>
      <c r="BD74" s="434"/>
      <c r="BE74" s="434"/>
      <c r="BF74" s="434"/>
      <c r="BG74" s="434"/>
      <c r="BH74" s="434"/>
      <c r="BI74" s="434"/>
      <c r="BJ74" s="434"/>
      <c r="BK74" s="434"/>
      <c r="BL74" s="434"/>
      <c r="BM74" s="434"/>
      <c r="BN74" s="435"/>
      <c r="BO74" s="467"/>
      <c r="BP74" s="468"/>
      <c r="BQ74" s="469"/>
      <c r="BR74" s="49"/>
      <c r="BS74" s="68"/>
    </row>
    <row r="75" spans="2:85" ht="13.5" customHeight="1" x14ac:dyDescent="0.2">
      <c r="B75" s="66"/>
      <c r="C75" s="626"/>
      <c r="D75" s="627"/>
      <c r="E75" s="628"/>
      <c r="F75" s="635"/>
      <c r="G75" s="636"/>
      <c r="H75" s="636"/>
      <c r="I75" s="636"/>
      <c r="J75" s="636"/>
      <c r="K75" s="636"/>
      <c r="L75" s="636"/>
      <c r="M75" s="636"/>
      <c r="N75" s="636"/>
      <c r="O75" s="636"/>
      <c r="P75" s="636"/>
      <c r="Q75" s="636"/>
      <c r="R75" s="637"/>
      <c r="T75" s="49"/>
      <c r="U75" s="436"/>
      <c r="V75" s="437"/>
      <c r="W75" s="437"/>
      <c r="X75" s="437"/>
      <c r="Y75" s="437"/>
      <c r="Z75" s="437"/>
      <c r="AA75" s="437"/>
      <c r="AB75" s="437"/>
      <c r="AC75" s="437"/>
      <c r="AD75" s="437"/>
      <c r="AE75" s="437"/>
      <c r="AF75" s="437"/>
      <c r="AG75" s="437"/>
      <c r="AH75" s="437"/>
      <c r="AI75" s="437"/>
      <c r="AJ75" s="437"/>
      <c r="AK75" s="437"/>
      <c r="AL75" s="437"/>
      <c r="AM75" s="437"/>
      <c r="AN75" s="438"/>
      <c r="AO75" s="470"/>
      <c r="AP75" s="471"/>
      <c r="AQ75" s="472"/>
      <c r="AR75" s="49"/>
      <c r="AT75" s="49"/>
      <c r="AU75" s="436"/>
      <c r="AV75" s="437"/>
      <c r="AW75" s="437"/>
      <c r="AX75" s="437"/>
      <c r="AY75" s="437"/>
      <c r="AZ75" s="437"/>
      <c r="BA75" s="437"/>
      <c r="BB75" s="437"/>
      <c r="BC75" s="437"/>
      <c r="BD75" s="437"/>
      <c r="BE75" s="437"/>
      <c r="BF75" s="437"/>
      <c r="BG75" s="437"/>
      <c r="BH75" s="437"/>
      <c r="BI75" s="437"/>
      <c r="BJ75" s="437"/>
      <c r="BK75" s="437"/>
      <c r="BL75" s="437"/>
      <c r="BM75" s="437"/>
      <c r="BN75" s="438"/>
      <c r="BO75" s="470"/>
      <c r="BP75" s="471"/>
      <c r="BQ75" s="472"/>
      <c r="BR75" s="49"/>
      <c r="BS75" s="68"/>
    </row>
    <row r="76" spans="2:85" ht="13.5" customHeight="1" x14ac:dyDescent="0.2">
      <c r="B76" s="66"/>
      <c r="C76" s="417" t="s">
        <v>65</v>
      </c>
      <c r="D76" s="418"/>
      <c r="E76" s="419"/>
      <c r="F76" s="456" t="s">
        <v>133</v>
      </c>
      <c r="G76" s="457"/>
      <c r="H76" s="457"/>
      <c r="I76" s="457"/>
      <c r="J76" s="457"/>
      <c r="K76" s="457"/>
      <c r="L76" s="457"/>
      <c r="M76" s="457"/>
      <c r="N76" s="457"/>
      <c r="O76" s="457"/>
      <c r="P76" s="457"/>
      <c r="Q76" s="457"/>
      <c r="R76" s="457"/>
      <c r="T76" s="49"/>
      <c r="U76" s="475">
        <f>IF(U53="積算",U64+U67+U70+U73,"")</f>
        <v>35000000</v>
      </c>
      <c r="V76" s="476"/>
      <c r="W76" s="476"/>
      <c r="X76" s="476"/>
      <c r="Y76" s="476"/>
      <c r="Z76" s="476"/>
      <c r="AA76" s="476"/>
      <c r="AB76" s="476"/>
      <c r="AC76" s="476"/>
      <c r="AD76" s="476"/>
      <c r="AE76" s="476"/>
      <c r="AF76" s="476"/>
      <c r="AG76" s="476"/>
      <c r="AH76" s="476"/>
      <c r="AI76" s="476"/>
      <c r="AJ76" s="476"/>
      <c r="AK76" s="476"/>
      <c r="AL76" s="476"/>
      <c r="AM76" s="476"/>
      <c r="AN76" s="477"/>
      <c r="AO76" s="613" t="s">
        <v>47</v>
      </c>
      <c r="AP76" s="614"/>
      <c r="AQ76" s="615"/>
      <c r="AR76" s="52"/>
      <c r="AS76" s="18"/>
      <c r="AT76" s="52"/>
      <c r="AU76" s="475">
        <f>IF(U53="積算",AU64+AU67+AU70+AU73,"")</f>
        <v>24500000</v>
      </c>
      <c r="AV76" s="476"/>
      <c r="AW76" s="476"/>
      <c r="AX76" s="476"/>
      <c r="AY76" s="476"/>
      <c r="AZ76" s="476"/>
      <c r="BA76" s="476"/>
      <c r="BB76" s="476"/>
      <c r="BC76" s="476"/>
      <c r="BD76" s="476"/>
      <c r="BE76" s="476"/>
      <c r="BF76" s="476"/>
      <c r="BG76" s="476"/>
      <c r="BH76" s="476"/>
      <c r="BI76" s="476"/>
      <c r="BJ76" s="476"/>
      <c r="BK76" s="476"/>
      <c r="BL76" s="476"/>
      <c r="BM76" s="476"/>
      <c r="BN76" s="477"/>
      <c r="BO76" s="439" t="s">
        <v>47</v>
      </c>
      <c r="BP76" s="440"/>
      <c r="BQ76" s="441"/>
      <c r="BR76" s="49"/>
      <c r="BS76" s="351"/>
      <c r="BT76" s="352" t="str">
        <f>IF(BS76="※1","残価設定がないリース契約であることが確認できません。","")</f>
        <v/>
      </c>
      <c r="BU76" s="352"/>
      <c r="BV76" s="352"/>
      <c r="BW76" s="352"/>
      <c r="BX76" s="352"/>
      <c r="BY76" s="352"/>
      <c r="BZ76" s="352"/>
      <c r="CA76" s="352"/>
      <c r="CB76" s="352"/>
      <c r="CC76" s="352"/>
      <c r="CD76" s="352"/>
      <c r="CE76" s="352"/>
    </row>
    <row r="77" spans="2:85" ht="13.5" customHeight="1" x14ac:dyDescent="0.2">
      <c r="B77" s="66"/>
      <c r="C77" s="420"/>
      <c r="D77" s="421"/>
      <c r="E77" s="422"/>
      <c r="F77" s="449"/>
      <c r="G77" s="449"/>
      <c r="H77" s="449"/>
      <c r="I77" s="449"/>
      <c r="J77" s="449"/>
      <c r="K77" s="449"/>
      <c r="L77" s="449"/>
      <c r="M77" s="449"/>
      <c r="N77" s="449"/>
      <c r="O77" s="449"/>
      <c r="P77" s="449"/>
      <c r="Q77" s="449"/>
      <c r="R77" s="449"/>
      <c r="T77" s="49"/>
      <c r="U77" s="478"/>
      <c r="V77" s="479"/>
      <c r="W77" s="479"/>
      <c r="X77" s="479"/>
      <c r="Y77" s="479"/>
      <c r="Z77" s="479"/>
      <c r="AA77" s="479"/>
      <c r="AB77" s="479"/>
      <c r="AC77" s="479"/>
      <c r="AD77" s="479"/>
      <c r="AE77" s="479"/>
      <c r="AF77" s="479"/>
      <c r="AG77" s="479"/>
      <c r="AH77" s="479"/>
      <c r="AI77" s="479"/>
      <c r="AJ77" s="479"/>
      <c r="AK77" s="479"/>
      <c r="AL77" s="479"/>
      <c r="AM77" s="479"/>
      <c r="AN77" s="480"/>
      <c r="AO77" s="616"/>
      <c r="AP77" s="617"/>
      <c r="AQ77" s="618"/>
      <c r="AR77" s="52"/>
      <c r="AS77" s="18"/>
      <c r="AT77" s="52"/>
      <c r="AU77" s="478"/>
      <c r="AV77" s="479"/>
      <c r="AW77" s="479"/>
      <c r="AX77" s="479"/>
      <c r="AY77" s="479"/>
      <c r="AZ77" s="479"/>
      <c r="BA77" s="479"/>
      <c r="BB77" s="479"/>
      <c r="BC77" s="479"/>
      <c r="BD77" s="479"/>
      <c r="BE77" s="479"/>
      <c r="BF77" s="479"/>
      <c r="BG77" s="479"/>
      <c r="BH77" s="479"/>
      <c r="BI77" s="479"/>
      <c r="BJ77" s="479"/>
      <c r="BK77" s="479"/>
      <c r="BL77" s="479"/>
      <c r="BM77" s="479"/>
      <c r="BN77" s="480"/>
      <c r="BO77" s="442"/>
      <c r="BP77" s="443"/>
      <c r="BQ77" s="444"/>
      <c r="BR77" s="49"/>
      <c r="BS77" s="351"/>
      <c r="BT77" s="352"/>
      <c r="BU77" s="352"/>
      <c r="BV77" s="352"/>
      <c r="BW77" s="352"/>
      <c r="BX77" s="352"/>
      <c r="BY77" s="352"/>
      <c r="BZ77" s="352"/>
      <c r="CA77" s="352"/>
      <c r="CB77" s="352"/>
      <c r="CC77" s="352"/>
      <c r="CD77" s="352"/>
      <c r="CE77" s="352"/>
    </row>
    <row r="78" spans="2:85" ht="13.5" customHeight="1" x14ac:dyDescent="0.2">
      <c r="B78" s="66"/>
      <c r="C78" s="423"/>
      <c r="D78" s="424"/>
      <c r="E78" s="425"/>
      <c r="F78" s="450"/>
      <c r="G78" s="450"/>
      <c r="H78" s="450"/>
      <c r="I78" s="450"/>
      <c r="J78" s="450"/>
      <c r="K78" s="450"/>
      <c r="L78" s="450"/>
      <c r="M78" s="450"/>
      <c r="N78" s="450"/>
      <c r="O78" s="450"/>
      <c r="P78" s="450"/>
      <c r="Q78" s="450"/>
      <c r="R78" s="450"/>
      <c r="T78" s="49"/>
      <c r="U78" s="554"/>
      <c r="V78" s="555"/>
      <c r="W78" s="555"/>
      <c r="X78" s="555"/>
      <c r="Y78" s="555"/>
      <c r="Z78" s="555"/>
      <c r="AA78" s="555"/>
      <c r="AB78" s="555"/>
      <c r="AC78" s="555"/>
      <c r="AD78" s="555"/>
      <c r="AE78" s="555"/>
      <c r="AF78" s="555"/>
      <c r="AG78" s="555"/>
      <c r="AH78" s="555"/>
      <c r="AI78" s="555"/>
      <c r="AJ78" s="555"/>
      <c r="AK78" s="555"/>
      <c r="AL78" s="555"/>
      <c r="AM78" s="555"/>
      <c r="AN78" s="556"/>
      <c r="AO78" s="616"/>
      <c r="AP78" s="617"/>
      <c r="AQ78" s="618"/>
      <c r="AR78" s="52"/>
      <c r="AS78" s="18"/>
      <c r="AT78" s="52"/>
      <c r="AU78" s="554"/>
      <c r="AV78" s="555"/>
      <c r="AW78" s="555"/>
      <c r="AX78" s="555"/>
      <c r="AY78" s="555"/>
      <c r="AZ78" s="555"/>
      <c r="BA78" s="555"/>
      <c r="BB78" s="555"/>
      <c r="BC78" s="555"/>
      <c r="BD78" s="555"/>
      <c r="BE78" s="555"/>
      <c r="BF78" s="555"/>
      <c r="BG78" s="555"/>
      <c r="BH78" s="555"/>
      <c r="BI78" s="555"/>
      <c r="BJ78" s="555"/>
      <c r="BK78" s="555"/>
      <c r="BL78" s="555"/>
      <c r="BM78" s="555"/>
      <c r="BN78" s="556"/>
      <c r="BO78" s="442"/>
      <c r="BP78" s="443"/>
      <c r="BQ78" s="444"/>
      <c r="BR78" s="49"/>
      <c r="BS78" s="351"/>
      <c r="BT78" s="352"/>
      <c r="BU78" s="352"/>
      <c r="BV78" s="352"/>
      <c r="BW78" s="352"/>
      <c r="BX78" s="352"/>
      <c r="BY78" s="352"/>
      <c r="BZ78" s="352"/>
      <c r="CA78" s="352"/>
      <c r="CB78" s="352"/>
      <c r="CC78" s="352"/>
      <c r="CD78" s="352"/>
      <c r="CE78" s="352"/>
    </row>
    <row r="79" spans="2:85" ht="13.5" customHeight="1" x14ac:dyDescent="0.2">
      <c r="B79" s="66"/>
      <c r="C79" s="328"/>
      <c r="D79" s="328"/>
      <c r="E79" s="328"/>
      <c r="F79" s="324" t="s">
        <v>96</v>
      </c>
      <c r="G79" s="325"/>
      <c r="H79" s="326"/>
      <c r="I79" s="294" t="s">
        <v>103</v>
      </c>
      <c r="J79" s="295"/>
      <c r="K79" s="295"/>
      <c r="L79" s="295"/>
      <c r="M79" s="295"/>
      <c r="N79" s="295"/>
      <c r="O79" s="295"/>
      <c r="P79" s="295"/>
      <c r="Q79" s="295"/>
      <c r="R79" s="296"/>
      <c r="T79" s="49"/>
      <c r="U79" s="548">
        <v>550000</v>
      </c>
      <c r="V79" s="549"/>
      <c r="W79" s="549"/>
      <c r="X79" s="549"/>
      <c r="Y79" s="549"/>
      <c r="Z79" s="549"/>
      <c r="AA79" s="549"/>
      <c r="AB79" s="549"/>
      <c r="AC79" s="549"/>
      <c r="AD79" s="549"/>
      <c r="AE79" s="549"/>
      <c r="AF79" s="549"/>
      <c r="AG79" s="549"/>
      <c r="AH79" s="549"/>
      <c r="AI79" s="549"/>
      <c r="AJ79" s="549"/>
      <c r="AK79" s="549"/>
      <c r="AL79" s="549"/>
      <c r="AM79" s="549"/>
      <c r="AN79" s="550"/>
      <c r="AO79" s="616" t="s">
        <v>47</v>
      </c>
      <c r="AP79" s="617"/>
      <c r="AQ79" s="618"/>
      <c r="AR79" s="52"/>
      <c r="AS79" s="18"/>
      <c r="AT79" s="52"/>
      <c r="AU79" s="548">
        <v>450000</v>
      </c>
      <c r="AV79" s="549"/>
      <c r="AW79" s="549"/>
      <c r="AX79" s="549"/>
      <c r="AY79" s="549"/>
      <c r="AZ79" s="549"/>
      <c r="BA79" s="549"/>
      <c r="BB79" s="549"/>
      <c r="BC79" s="549"/>
      <c r="BD79" s="549"/>
      <c r="BE79" s="549"/>
      <c r="BF79" s="549"/>
      <c r="BG79" s="549"/>
      <c r="BH79" s="549"/>
      <c r="BI79" s="549"/>
      <c r="BJ79" s="549"/>
      <c r="BK79" s="549"/>
      <c r="BL79" s="549"/>
      <c r="BM79" s="549"/>
      <c r="BN79" s="550"/>
      <c r="BO79" s="442" t="s">
        <v>47</v>
      </c>
      <c r="BP79" s="443"/>
      <c r="BQ79" s="444"/>
      <c r="BR79" s="49"/>
      <c r="BS79" s="283"/>
      <c r="BT79" s="619"/>
      <c r="BU79" s="619"/>
      <c r="BV79" s="619"/>
      <c r="BW79" s="619"/>
      <c r="BX79" s="619"/>
      <c r="BY79" s="619"/>
      <c r="BZ79" s="619"/>
      <c r="CA79" s="619"/>
      <c r="CB79" s="619"/>
      <c r="CC79" s="619"/>
      <c r="CD79" s="619"/>
      <c r="CE79" s="619"/>
      <c r="CF79" s="619"/>
      <c r="CG79" s="619"/>
    </row>
    <row r="80" spans="2:85" ht="13.5" customHeight="1" x14ac:dyDescent="0.2">
      <c r="B80" s="66"/>
      <c r="C80" s="328"/>
      <c r="D80" s="328"/>
      <c r="E80" s="328"/>
      <c r="F80" s="327"/>
      <c r="G80" s="328"/>
      <c r="H80" s="329"/>
      <c r="I80" s="297"/>
      <c r="J80" s="298"/>
      <c r="K80" s="298"/>
      <c r="L80" s="298"/>
      <c r="M80" s="298"/>
      <c r="N80" s="298"/>
      <c r="O80" s="298"/>
      <c r="P80" s="298"/>
      <c r="Q80" s="298"/>
      <c r="R80" s="299"/>
      <c r="T80" s="49"/>
      <c r="U80" s="433"/>
      <c r="V80" s="434"/>
      <c r="W80" s="434"/>
      <c r="X80" s="434"/>
      <c r="Y80" s="434"/>
      <c r="Z80" s="434"/>
      <c r="AA80" s="434"/>
      <c r="AB80" s="434"/>
      <c r="AC80" s="434"/>
      <c r="AD80" s="434"/>
      <c r="AE80" s="434"/>
      <c r="AF80" s="434"/>
      <c r="AG80" s="434"/>
      <c r="AH80" s="434"/>
      <c r="AI80" s="434"/>
      <c r="AJ80" s="434"/>
      <c r="AK80" s="434"/>
      <c r="AL80" s="434"/>
      <c r="AM80" s="434"/>
      <c r="AN80" s="435"/>
      <c r="AO80" s="616"/>
      <c r="AP80" s="617"/>
      <c r="AQ80" s="618"/>
      <c r="AR80" s="52"/>
      <c r="AS80" s="18"/>
      <c r="AT80" s="52"/>
      <c r="AU80" s="433"/>
      <c r="AV80" s="434"/>
      <c r="AW80" s="434"/>
      <c r="AX80" s="434"/>
      <c r="AY80" s="434"/>
      <c r="AZ80" s="434"/>
      <c r="BA80" s="434"/>
      <c r="BB80" s="434"/>
      <c r="BC80" s="434"/>
      <c r="BD80" s="434"/>
      <c r="BE80" s="434"/>
      <c r="BF80" s="434"/>
      <c r="BG80" s="434"/>
      <c r="BH80" s="434"/>
      <c r="BI80" s="434"/>
      <c r="BJ80" s="434"/>
      <c r="BK80" s="434"/>
      <c r="BL80" s="434"/>
      <c r="BM80" s="434"/>
      <c r="BN80" s="435"/>
      <c r="BO80" s="442"/>
      <c r="BP80" s="443"/>
      <c r="BQ80" s="444"/>
      <c r="BR80" s="49"/>
      <c r="BS80" s="283"/>
      <c r="BT80" s="619"/>
      <c r="BU80" s="619"/>
      <c r="BV80" s="619"/>
      <c r="BW80" s="619"/>
      <c r="BX80" s="619"/>
      <c r="BY80" s="619"/>
      <c r="BZ80" s="619"/>
      <c r="CA80" s="619"/>
      <c r="CB80" s="619"/>
      <c r="CC80" s="619"/>
      <c r="CD80" s="619"/>
      <c r="CE80" s="619"/>
      <c r="CF80" s="619"/>
      <c r="CG80" s="619"/>
    </row>
    <row r="81" spans="2:85" ht="13.5" customHeight="1" x14ac:dyDescent="0.2">
      <c r="B81" s="66"/>
      <c r="C81" s="328"/>
      <c r="D81" s="328"/>
      <c r="E81" s="328"/>
      <c r="F81" s="330"/>
      <c r="G81" s="331"/>
      <c r="H81" s="332"/>
      <c r="I81" s="300"/>
      <c r="J81" s="301"/>
      <c r="K81" s="301"/>
      <c r="L81" s="301"/>
      <c r="M81" s="301"/>
      <c r="N81" s="301"/>
      <c r="O81" s="301"/>
      <c r="P81" s="301"/>
      <c r="Q81" s="301"/>
      <c r="R81" s="302"/>
      <c r="T81" s="49"/>
      <c r="U81" s="551"/>
      <c r="V81" s="552"/>
      <c r="W81" s="552"/>
      <c r="X81" s="552"/>
      <c r="Y81" s="552"/>
      <c r="Z81" s="552"/>
      <c r="AA81" s="552"/>
      <c r="AB81" s="552"/>
      <c r="AC81" s="552"/>
      <c r="AD81" s="552"/>
      <c r="AE81" s="552"/>
      <c r="AF81" s="552"/>
      <c r="AG81" s="552"/>
      <c r="AH81" s="552"/>
      <c r="AI81" s="552"/>
      <c r="AJ81" s="552"/>
      <c r="AK81" s="552"/>
      <c r="AL81" s="552"/>
      <c r="AM81" s="552"/>
      <c r="AN81" s="553"/>
      <c r="AO81" s="616"/>
      <c r="AP81" s="617"/>
      <c r="AQ81" s="618"/>
      <c r="AR81" s="52"/>
      <c r="AS81" s="18"/>
      <c r="AT81" s="52"/>
      <c r="AU81" s="551"/>
      <c r="AV81" s="552"/>
      <c r="AW81" s="552"/>
      <c r="AX81" s="552"/>
      <c r="AY81" s="552"/>
      <c r="AZ81" s="552"/>
      <c r="BA81" s="552"/>
      <c r="BB81" s="552"/>
      <c r="BC81" s="552"/>
      <c r="BD81" s="552"/>
      <c r="BE81" s="552"/>
      <c r="BF81" s="552"/>
      <c r="BG81" s="552"/>
      <c r="BH81" s="552"/>
      <c r="BI81" s="552"/>
      <c r="BJ81" s="552"/>
      <c r="BK81" s="552"/>
      <c r="BL81" s="552"/>
      <c r="BM81" s="552"/>
      <c r="BN81" s="553"/>
      <c r="BO81" s="442"/>
      <c r="BP81" s="443"/>
      <c r="BQ81" s="444"/>
      <c r="BR81" s="49"/>
      <c r="BS81" s="283"/>
      <c r="BT81" s="619"/>
      <c r="BU81" s="619"/>
      <c r="BV81" s="619"/>
      <c r="BW81" s="619"/>
      <c r="BX81" s="619"/>
      <c r="BY81" s="619"/>
      <c r="BZ81" s="619"/>
      <c r="CA81" s="619"/>
      <c r="CB81" s="619"/>
      <c r="CC81" s="619"/>
      <c r="CD81" s="619"/>
      <c r="CE81" s="619"/>
      <c r="CF81" s="619"/>
      <c r="CG81" s="619"/>
    </row>
    <row r="82" spans="2:85" ht="13.5" customHeight="1" x14ac:dyDescent="0.2">
      <c r="B82" s="66"/>
      <c r="C82" s="328"/>
      <c r="D82" s="328"/>
      <c r="E82" s="328"/>
      <c r="F82" s="324" t="s">
        <v>97</v>
      </c>
      <c r="G82" s="325"/>
      <c r="H82" s="326"/>
      <c r="I82" s="294" t="s">
        <v>108</v>
      </c>
      <c r="J82" s="295"/>
      <c r="K82" s="295"/>
      <c r="L82" s="295"/>
      <c r="M82" s="295"/>
      <c r="N82" s="295"/>
      <c r="O82" s="295"/>
      <c r="P82" s="295"/>
      <c r="Q82" s="295"/>
      <c r="R82" s="296"/>
      <c r="T82" s="49"/>
      <c r="U82" s="548">
        <v>530000</v>
      </c>
      <c r="V82" s="549"/>
      <c r="W82" s="549"/>
      <c r="X82" s="549"/>
      <c r="Y82" s="549"/>
      <c r="Z82" s="549"/>
      <c r="AA82" s="549"/>
      <c r="AB82" s="549"/>
      <c r="AC82" s="549"/>
      <c r="AD82" s="549"/>
      <c r="AE82" s="549"/>
      <c r="AF82" s="549"/>
      <c r="AG82" s="549"/>
      <c r="AH82" s="549"/>
      <c r="AI82" s="549"/>
      <c r="AJ82" s="549"/>
      <c r="AK82" s="549"/>
      <c r="AL82" s="549"/>
      <c r="AM82" s="549"/>
      <c r="AN82" s="550"/>
      <c r="AO82" s="638" t="s">
        <v>47</v>
      </c>
      <c r="AP82" s="639"/>
      <c r="AQ82" s="640"/>
      <c r="AR82" s="52"/>
      <c r="AS82" s="18"/>
      <c r="AT82" s="52"/>
      <c r="AU82" s="548">
        <v>370000</v>
      </c>
      <c r="AV82" s="549"/>
      <c r="AW82" s="549"/>
      <c r="AX82" s="549"/>
      <c r="AY82" s="549"/>
      <c r="AZ82" s="549"/>
      <c r="BA82" s="549"/>
      <c r="BB82" s="549"/>
      <c r="BC82" s="549"/>
      <c r="BD82" s="549"/>
      <c r="BE82" s="549"/>
      <c r="BF82" s="549"/>
      <c r="BG82" s="549"/>
      <c r="BH82" s="549"/>
      <c r="BI82" s="549"/>
      <c r="BJ82" s="549"/>
      <c r="BK82" s="549"/>
      <c r="BL82" s="549"/>
      <c r="BM82" s="549"/>
      <c r="BN82" s="550"/>
      <c r="BO82" s="644" t="s">
        <v>47</v>
      </c>
      <c r="BP82" s="645"/>
      <c r="BQ82" s="646"/>
      <c r="BR82" s="49"/>
      <c r="BS82" s="283"/>
      <c r="BT82" s="284" t="str">
        <f>IF(BR61="※2","初回リース契約期間のリース料金支払額合計額と一致しません。","")</f>
        <v/>
      </c>
      <c r="BU82" s="284"/>
      <c r="BV82" s="284"/>
      <c r="BW82" s="284"/>
      <c r="BX82" s="284"/>
      <c r="BY82" s="284"/>
      <c r="BZ82" s="284"/>
      <c r="CA82" s="284"/>
      <c r="CB82" s="284"/>
      <c r="CC82" s="284"/>
      <c r="CD82" s="284"/>
      <c r="CE82" s="284"/>
      <c r="CF82" s="284"/>
      <c r="CG82" s="284"/>
    </row>
    <row r="83" spans="2:85" ht="13.5" customHeight="1" x14ac:dyDescent="0.2">
      <c r="B83" s="66"/>
      <c r="C83" s="328"/>
      <c r="D83" s="328"/>
      <c r="E83" s="328"/>
      <c r="F83" s="327"/>
      <c r="G83" s="328"/>
      <c r="H83" s="329"/>
      <c r="I83" s="297"/>
      <c r="J83" s="298"/>
      <c r="K83" s="298"/>
      <c r="L83" s="298"/>
      <c r="M83" s="298"/>
      <c r="N83" s="298"/>
      <c r="O83" s="298"/>
      <c r="P83" s="298"/>
      <c r="Q83" s="298"/>
      <c r="R83" s="299"/>
      <c r="T83" s="49"/>
      <c r="U83" s="433"/>
      <c r="V83" s="434"/>
      <c r="W83" s="434"/>
      <c r="X83" s="434"/>
      <c r="Y83" s="434"/>
      <c r="Z83" s="434"/>
      <c r="AA83" s="434"/>
      <c r="AB83" s="434"/>
      <c r="AC83" s="434"/>
      <c r="AD83" s="434"/>
      <c r="AE83" s="434"/>
      <c r="AF83" s="434"/>
      <c r="AG83" s="434"/>
      <c r="AH83" s="434"/>
      <c r="AI83" s="434"/>
      <c r="AJ83" s="434"/>
      <c r="AK83" s="434"/>
      <c r="AL83" s="434"/>
      <c r="AM83" s="434"/>
      <c r="AN83" s="435"/>
      <c r="AO83" s="616"/>
      <c r="AP83" s="617"/>
      <c r="AQ83" s="618"/>
      <c r="AR83" s="52"/>
      <c r="AS83" s="18"/>
      <c r="AT83" s="52"/>
      <c r="AU83" s="433"/>
      <c r="AV83" s="434"/>
      <c r="AW83" s="434"/>
      <c r="AX83" s="434"/>
      <c r="AY83" s="434"/>
      <c r="AZ83" s="434"/>
      <c r="BA83" s="434"/>
      <c r="BB83" s="434"/>
      <c r="BC83" s="434"/>
      <c r="BD83" s="434"/>
      <c r="BE83" s="434"/>
      <c r="BF83" s="434"/>
      <c r="BG83" s="434"/>
      <c r="BH83" s="434"/>
      <c r="BI83" s="434"/>
      <c r="BJ83" s="434"/>
      <c r="BK83" s="434"/>
      <c r="BL83" s="434"/>
      <c r="BM83" s="434"/>
      <c r="BN83" s="435"/>
      <c r="BO83" s="442"/>
      <c r="BP83" s="443"/>
      <c r="BQ83" s="444"/>
      <c r="BR83" s="49"/>
      <c r="BS83" s="283"/>
      <c r="BT83" s="284"/>
      <c r="BU83" s="284"/>
      <c r="BV83" s="284"/>
      <c r="BW83" s="284"/>
      <c r="BX83" s="284"/>
      <c r="BY83" s="284"/>
      <c r="BZ83" s="284"/>
      <c r="CA83" s="284"/>
      <c r="CB83" s="284"/>
      <c r="CC83" s="284"/>
      <c r="CD83" s="284"/>
      <c r="CE83" s="284"/>
      <c r="CF83" s="284"/>
      <c r="CG83" s="284"/>
    </row>
    <row r="84" spans="2:85" ht="13.5" customHeight="1" x14ac:dyDescent="0.2">
      <c r="B84" s="66"/>
      <c r="C84" s="328"/>
      <c r="D84" s="328"/>
      <c r="E84" s="328"/>
      <c r="F84" s="330"/>
      <c r="G84" s="331"/>
      <c r="H84" s="332"/>
      <c r="I84" s="300"/>
      <c r="J84" s="301"/>
      <c r="K84" s="301"/>
      <c r="L84" s="301"/>
      <c r="M84" s="301"/>
      <c r="N84" s="301"/>
      <c r="O84" s="301"/>
      <c r="P84" s="301"/>
      <c r="Q84" s="301"/>
      <c r="R84" s="302"/>
      <c r="T84" s="49"/>
      <c r="U84" s="436"/>
      <c r="V84" s="437"/>
      <c r="W84" s="437"/>
      <c r="X84" s="437"/>
      <c r="Y84" s="437"/>
      <c r="Z84" s="437"/>
      <c r="AA84" s="437"/>
      <c r="AB84" s="437"/>
      <c r="AC84" s="437"/>
      <c r="AD84" s="437"/>
      <c r="AE84" s="437"/>
      <c r="AF84" s="437"/>
      <c r="AG84" s="437"/>
      <c r="AH84" s="437"/>
      <c r="AI84" s="437"/>
      <c r="AJ84" s="437"/>
      <c r="AK84" s="437"/>
      <c r="AL84" s="437"/>
      <c r="AM84" s="437"/>
      <c r="AN84" s="438"/>
      <c r="AO84" s="641"/>
      <c r="AP84" s="642"/>
      <c r="AQ84" s="643"/>
      <c r="AR84" s="52"/>
      <c r="AS84" s="18"/>
      <c r="AT84" s="52"/>
      <c r="AU84" s="436"/>
      <c r="AV84" s="437"/>
      <c r="AW84" s="437"/>
      <c r="AX84" s="437"/>
      <c r="AY84" s="437"/>
      <c r="AZ84" s="437"/>
      <c r="BA84" s="437"/>
      <c r="BB84" s="437"/>
      <c r="BC84" s="437"/>
      <c r="BD84" s="437"/>
      <c r="BE84" s="437"/>
      <c r="BF84" s="437"/>
      <c r="BG84" s="437"/>
      <c r="BH84" s="437"/>
      <c r="BI84" s="437"/>
      <c r="BJ84" s="437"/>
      <c r="BK84" s="437"/>
      <c r="BL84" s="437"/>
      <c r="BM84" s="437"/>
      <c r="BN84" s="438"/>
      <c r="BO84" s="445"/>
      <c r="BP84" s="446"/>
      <c r="BQ84" s="447"/>
      <c r="BR84" s="49"/>
      <c r="BS84" s="283"/>
      <c r="BT84" s="284"/>
      <c r="BU84" s="284"/>
      <c r="BV84" s="284"/>
      <c r="BW84" s="284"/>
      <c r="BX84" s="284"/>
      <c r="BY84" s="284"/>
      <c r="BZ84" s="284"/>
      <c r="CA84" s="284"/>
      <c r="CB84" s="284"/>
      <c r="CC84" s="284"/>
      <c r="CD84" s="284"/>
      <c r="CE84" s="284"/>
      <c r="CF84" s="284"/>
      <c r="CG84" s="284"/>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37" t="s">
        <v>66</v>
      </c>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9"/>
      <c r="BS88" s="68"/>
    </row>
    <row r="89" spans="2:85" ht="13.5" customHeight="1" x14ac:dyDescent="0.2">
      <c r="B89" s="66"/>
      <c r="C89" s="148"/>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50"/>
      <c r="BS89" s="68"/>
    </row>
    <row r="90" spans="2:85" ht="13.5" customHeight="1" x14ac:dyDescent="0.2">
      <c r="B90" s="66"/>
      <c r="C90" s="140"/>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1"/>
      <c r="BR90" s="142"/>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49" t="s">
        <v>59</v>
      </c>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T92" s="149" t="s">
        <v>60</v>
      </c>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68"/>
    </row>
    <row r="93" spans="2:85" x14ac:dyDescent="0.2">
      <c r="B93" s="66"/>
      <c r="F93" s="48"/>
      <c r="G93" s="48"/>
      <c r="H93" s="48"/>
      <c r="I93" s="48"/>
      <c r="J93" s="48"/>
      <c r="K93" s="48"/>
      <c r="L93" s="48"/>
      <c r="M93" s="48"/>
      <c r="N93" s="48"/>
      <c r="O93" s="48"/>
      <c r="P93" s="48"/>
      <c r="Q93" s="48"/>
      <c r="R93" s="48"/>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24" t="s">
        <v>61</v>
      </c>
      <c r="D95" s="325"/>
      <c r="E95" s="326"/>
      <c r="F95" s="474" t="s">
        <v>62</v>
      </c>
      <c r="G95" s="474"/>
      <c r="H95" s="474"/>
      <c r="I95" s="474"/>
      <c r="J95" s="474"/>
      <c r="K95" s="474"/>
      <c r="L95" s="474"/>
      <c r="M95" s="474"/>
      <c r="N95" s="474"/>
      <c r="O95" s="474"/>
      <c r="P95" s="474"/>
      <c r="Q95" s="474"/>
      <c r="R95" s="474"/>
      <c r="T95" s="49"/>
      <c r="U95" s="484">
        <v>0</v>
      </c>
      <c r="V95" s="485"/>
      <c r="W95" s="485"/>
      <c r="X95" s="485"/>
      <c r="Y95" s="485"/>
      <c r="Z95" s="485"/>
      <c r="AA95" s="485"/>
      <c r="AB95" s="485"/>
      <c r="AC95" s="485"/>
      <c r="AD95" s="485"/>
      <c r="AE95" s="485"/>
      <c r="AF95" s="485"/>
      <c r="AG95" s="485"/>
      <c r="AH95" s="485"/>
      <c r="AI95" s="485"/>
      <c r="AJ95" s="485"/>
      <c r="AK95" s="485"/>
      <c r="AL95" s="485"/>
      <c r="AM95" s="485"/>
      <c r="AN95" s="486"/>
      <c r="AO95" s="493" t="s">
        <v>47</v>
      </c>
      <c r="AP95" s="494"/>
      <c r="AQ95" s="495"/>
      <c r="AR95" s="49"/>
      <c r="AT95" s="49"/>
      <c r="AU95" s="430"/>
      <c r="AV95" s="431"/>
      <c r="AW95" s="431"/>
      <c r="AX95" s="431"/>
      <c r="AY95" s="431"/>
      <c r="AZ95" s="431"/>
      <c r="BA95" s="431"/>
      <c r="BB95" s="431"/>
      <c r="BC95" s="431"/>
      <c r="BD95" s="431"/>
      <c r="BE95" s="431"/>
      <c r="BF95" s="431"/>
      <c r="BG95" s="431"/>
      <c r="BH95" s="431"/>
      <c r="BI95" s="431"/>
      <c r="BJ95" s="431"/>
      <c r="BK95" s="431"/>
      <c r="BL95" s="431"/>
      <c r="BM95" s="431"/>
      <c r="BN95" s="432"/>
      <c r="BO95" s="464" t="s">
        <v>47</v>
      </c>
      <c r="BP95" s="465"/>
      <c r="BQ95" s="466"/>
      <c r="BR95" s="49"/>
      <c r="BS95" s="68"/>
    </row>
    <row r="96" spans="2:85" ht="13.5" customHeight="1" x14ac:dyDescent="0.2">
      <c r="B96" s="66"/>
      <c r="C96" s="327"/>
      <c r="D96" s="328"/>
      <c r="E96" s="329"/>
      <c r="F96" s="474"/>
      <c r="G96" s="474"/>
      <c r="H96" s="474"/>
      <c r="I96" s="474"/>
      <c r="J96" s="474"/>
      <c r="K96" s="474"/>
      <c r="L96" s="474"/>
      <c r="M96" s="474"/>
      <c r="N96" s="474"/>
      <c r="O96" s="474"/>
      <c r="P96" s="474"/>
      <c r="Q96" s="474"/>
      <c r="R96" s="474"/>
      <c r="T96" s="49"/>
      <c r="U96" s="487"/>
      <c r="V96" s="488"/>
      <c r="W96" s="488"/>
      <c r="X96" s="488"/>
      <c r="Y96" s="488"/>
      <c r="Z96" s="488"/>
      <c r="AA96" s="488"/>
      <c r="AB96" s="488"/>
      <c r="AC96" s="488"/>
      <c r="AD96" s="488"/>
      <c r="AE96" s="488"/>
      <c r="AF96" s="488"/>
      <c r="AG96" s="488"/>
      <c r="AH96" s="488"/>
      <c r="AI96" s="488"/>
      <c r="AJ96" s="488"/>
      <c r="AK96" s="488"/>
      <c r="AL96" s="488"/>
      <c r="AM96" s="488"/>
      <c r="AN96" s="489"/>
      <c r="AO96" s="496"/>
      <c r="AP96" s="497"/>
      <c r="AQ96" s="498"/>
      <c r="AR96" s="49"/>
      <c r="AT96" s="49"/>
      <c r="AU96" s="433"/>
      <c r="AV96" s="434"/>
      <c r="AW96" s="434"/>
      <c r="AX96" s="434"/>
      <c r="AY96" s="434"/>
      <c r="AZ96" s="434"/>
      <c r="BA96" s="434"/>
      <c r="BB96" s="434"/>
      <c r="BC96" s="434"/>
      <c r="BD96" s="434"/>
      <c r="BE96" s="434"/>
      <c r="BF96" s="434"/>
      <c r="BG96" s="434"/>
      <c r="BH96" s="434"/>
      <c r="BI96" s="434"/>
      <c r="BJ96" s="434"/>
      <c r="BK96" s="434"/>
      <c r="BL96" s="434"/>
      <c r="BM96" s="434"/>
      <c r="BN96" s="435"/>
      <c r="BO96" s="467"/>
      <c r="BP96" s="468"/>
      <c r="BQ96" s="469"/>
      <c r="BR96" s="49"/>
      <c r="BS96" s="68"/>
    </row>
    <row r="97" spans="2:83" ht="13.5" customHeight="1" x14ac:dyDescent="0.2">
      <c r="B97" s="66"/>
      <c r="C97" s="330"/>
      <c r="D97" s="331"/>
      <c r="E97" s="332"/>
      <c r="F97" s="474"/>
      <c r="G97" s="474"/>
      <c r="H97" s="474"/>
      <c r="I97" s="474"/>
      <c r="J97" s="474"/>
      <c r="K97" s="474"/>
      <c r="L97" s="474"/>
      <c r="M97" s="474"/>
      <c r="N97" s="474"/>
      <c r="O97" s="474"/>
      <c r="P97" s="474"/>
      <c r="Q97" s="474"/>
      <c r="R97" s="474"/>
      <c r="T97" s="49"/>
      <c r="U97" s="490"/>
      <c r="V97" s="491"/>
      <c r="W97" s="491"/>
      <c r="X97" s="491"/>
      <c r="Y97" s="491"/>
      <c r="Z97" s="491"/>
      <c r="AA97" s="491"/>
      <c r="AB97" s="491"/>
      <c r="AC97" s="491"/>
      <c r="AD97" s="491"/>
      <c r="AE97" s="491"/>
      <c r="AF97" s="491"/>
      <c r="AG97" s="491"/>
      <c r="AH97" s="491"/>
      <c r="AI97" s="491"/>
      <c r="AJ97" s="491"/>
      <c r="AK97" s="491"/>
      <c r="AL97" s="491"/>
      <c r="AM97" s="491"/>
      <c r="AN97" s="492"/>
      <c r="AO97" s="499"/>
      <c r="AP97" s="500"/>
      <c r="AQ97" s="501"/>
      <c r="AR97" s="49"/>
      <c r="AT97" s="49"/>
      <c r="AU97" s="436"/>
      <c r="AV97" s="437"/>
      <c r="AW97" s="437"/>
      <c r="AX97" s="437"/>
      <c r="AY97" s="437"/>
      <c r="AZ97" s="437"/>
      <c r="BA97" s="437"/>
      <c r="BB97" s="437"/>
      <c r="BC97" s="437"/>
      <c r="BD97" s="437"/>
      <c r="BE97" s="437"/>
      <c r="BF97" s="437"/>
      <c r="BG97" s="437"/>
      <c r="BH97" s="437"/>
      <c r="BI97" s="437"/>
      <c r="BJ97" s="437"/>
      <c r="BK97" s="437"/>
      <c r="BL97" s="437"/>
      <c r="BM97" s="437"/>
      <c r="BN97" s="438"/>
      <c r="BO97" s="470"/>
      <c r="BP97" s="471"/>
      <c r="BQ97" s="472"/>
      <c r="BR97" s="49"/>
      <c r="BS97" s="68"/>
    </row>
    <row r="98" spans="2:83" ht="13.5" customHeight="1" x14ac:dyDescent="0.2">
      <c r="B98" s="66"/>
      <c r="C98" s="324" t="s">
        <v>63</v>
      </c>
      <c r="D98" s="325"/>
      <c r="E98" s="326"/>
      <c r="F98" s="473" t="s">
        <v>64</v>
      </c>
      <c r="G98" s="474"/>
      <c r="H98" s="474"/>
      <c r="I98" s="474"/>
      <c r="J98" s="474"/>
      <c r="K98" s="474"/>
      <c r="L98" s="474"/>
      <c r="M98" s="474"/>
      <c r="N98" s="474"/>
      <c r="O98" s="474"/>
      <c r="P98" s="474"/>
      <c r="Q98" s="474"/>
      <c r="R98" s="474"/>
      <c r="T98" s="49"/>
      <c r="U98" s="475" t="str">
        <f>IF($U$53="料率",U43-U61,"")</f>
        <v/>
      </c>
      <c r="V98" s="476"/>
      <c r="W98" s="476"/>
      <c r="X98" s="476"/>
      <c r="Y98" s="476"/>
      <c r="Z98" s="476"/>
      <c r="AA98" s="476"/>
      <c r="AB98" s="476"/>
      <c r="AC98" s="476"/>
      <c r="AD98" s="476"/>
      <c r="AE98" s="476"/>
      <c r="AF98" s="476"/>
      <c r="AG98" s="476"/>
      <c r="AH98" s="476"/>
      <c r="AI98" s="476"/>
      <c r="AJ98" s="476"/>
      <c r="AK98" s="476"/>
      <c r="AL98" s="476"/>
      <c r="AM98" s="476"/>
      <c r="AN98" s="477"/>
      <c r="AO98" s="464" t="s">
        <v>47</v>
      </c>
      <c r="AP98" s="465"/>
      <c r="AQ98" s="466"/>
      <c r="AR98" s="49"/>
      <c r="AT98" s="49"/>
      <c r="AU98" s="475" t="str">
        <f>IF($U$53="料率",U43-AU95,"")</f>
        <v/>
      </c>
      <c r="AV98" s="476"/>
      <c r="AW98" s="476"/>
      <c r="AX98" s="476"/>
      <c r="AY98" s="476"/>
      <c r="AZ98" s="476"/>
      <c r="BA98" s="476"/>
      <c r="BB98" s="476"/>
      <c r="BC98" s="476"/>
      <c r="BD98" s="476"/>
      <c r="BE98" s="476"/>
      <c r="BF98" s="476"/>
      <c r="BG98" s="476"/>
      <c r="BH98" s="476"/>
      <c r="BI98" s="476"/>
      <c r="BJ98" s="476"/>
      <c r="BK98" s="476"/>
      <c r="BL98" s="476"/>
      <c r="BM98" s="476"/>
      <c r="BN98" s="477"/>
      <c r="BO98" s="464" t="s">
        <v>47</v>
      </c>
      <c r="BP98" s="465"/>
      <c r="BQ98" s="466"/>
      <c r="BR98" s="49"/>
      <c r="BS98" s="68"/>
    </row>
    <row r="99" spans="2:83" ht="13.5" customHeight="1" x14ac:dyDescent="0.2">
      <c r="B99" s="66"/>
      <c r="C99" s="327"/>
      <c r="D99" s="328"/>
      <c r="E99" s="329"/>
      <c r="F99" s="474"/>
      <c r="G99" s="474"/>
      <c r="H99" s="474"/>
      <c r="I99" s="474"/>
      <c r="J99" s="474"/>
      <c r="K99" s="474"/>
      <c r="L99" s="474"/>
      <c r="M99" s="474"/>
      <c r="N99" s="474"/>
      <c r="O99" s="474"/>
      <c r="P99" s="474"/>
      <c r="Q99" s="474"/>
      <c r="R99" s="474"/>
      <c r="T99" s="49"/>
      <c r="U99" s="478"/>
      <c r="V99" s="479"/>
      <c r="W99" s="479"/>
      <c r="X99" s="479"/>
      <c r="Y99" s="479"/>
      <c r="Z99" s="479"/>
      <c r="AA99" s="479"/>
      <c r="AB99" s="479"/>
      <c r="AC99" s="479"/>
      <c r="AD99" s="479"/>
      <c r="AE99" s="479"/>
      <c r="AF99" s="479"/>
      <c r="AG99" s="479"/>
      <c r="AH99" s="479"/>
      <c r="AI99" s="479"/>
      <c r="AJ99" s="479"/>
      <c r="AK99" s="479"/>
      <c r="AL99" s="479"/>
      <c r="AM99" s="479"/>
      <c r="AN99" s="480"/>
      <c r="AO99" s="467"/>
      <c r="AP99" s="468"/>
      <c r="AQ99" s="469"/>
      <c r="AR99" s="49"/>
      <c r="AT99" s="49"/>
      <c r="AU99" s="478"/>
      <c r="AV99" s="479"/>
      <c r="AW99" s="479"/>
      <c r="AX99" s="479"/>
      <c r="AY99" s="479"/>
      <c r="AZ99" s="479"/>
      <c r="BA99" s="479"/>
      <c r="BB99" s="479"/>
      <c r="BC99" s="479"/>
      <c r="BD99" s="479"/>
      <c r="BE99" s="479"/>
      <c r="BF99" s="479"/>
      <c r="BG99" s="479"/>
      <c r="BH99" s="479"/>
      <c r="BI99" s="479"/>
      <c r="BJ99" s="479"/>
      <c r="BK99" s="479"/>
      <c r="BL99" s="479"/>
      <c r="BM99" s="479"/>
      <c r="BN99" s="480"/>
      <c r="BO99" s="467"/>
      <c r="BP99" s="468"/>
      <c r="BQ99" s="469"/>
      <c r="BR99" s="49"/>
      <c r="BS99" s="68"/>
    </row>
    <row r="100" spans="2:83" ht="13.5" customHeight="1" x14ac:dyDescent="0.2">
      <c r="B100" s="66"/>
      <c r="C100" s="330"/>
      <c r="D100" s="331"/>
      <c r="E100" s="332"/>
      <c r="F100" s="474"/>
      <c r="G100" s="474"/>
      <c r="H100" s="474"/>
      <c r="I100" s="474"/>
      <c r="J100" s="474"/>
      <c r="K100" s="474"/>
      <c r="L100" s="474"/>
      <c r="M100" s="474"/>
      <c r="N100" s="474"/>
      <c r="O100" s="474"/>
      <c r="P100" s="474"/>
      <c r="Q100" s="474"/>
      <c r="R100" s="474"/>
      <c r="T100" s="49"/>
      <c r="U100" s="481"/>
      <c r="V100" s="482"/>
      <c r="W100" s="482"/>
      <c r="X100" s="482"/>
      <c r="Y100" s="482"/>
      <c r="Z100" s="482"/>
      <c r="AA100" s="482"/>
      <c r="AB100" s="482"/>
      <c r="AC100" s="482"/>
      <c r="AD100" s="482"/>
      <c r="AE100" s="482"/>
      <c r="AF100" s="482"/>
      <c r="AG100" s="482"/>
      <c r="AH100" s="482"/>
      <c r="AI100" s="482"/>
      <c r="AJ100" s="482"/>
      <c r="AK100" s="482"/>
      <c r="AL100" s="482"/>
      <c r="AM100" s="482"/>
      <c r="AN100" s="483"/>
      <c r="AO100" s="470"/>
      <c r="AP100" s="471"/>
      <c r="AQ100" s="472"/>
      <c r="AR100" s="49"/>
      <c r="AT100" s="49"/>
      <c r="AU100" s="481"/>
      <c r="AV100" s="482"/>
      <c r="AW100" s="482"/>
      <c r="AX100" s="482"/>
      <c r="AY100" s="482"/>
      <c r="AZ100" s="482"/>
      <c r="BA100" s="482"/>
      <c r="BB100" s="482"/>
      <c r="BC100" s="482"/>
      <c r="BD100" s="482"/>
      <c r="BE100" s="482"/>
      <c r="BF100" s="482"/>
      <c r="BG100" s="482"/>
      <c r="BH100" s="482"/>
      <c r="BI100" s="482"/>
      <c r="BJ100" s="482"/>
      <c r="BK100" s="482"/>
      <c r="BL100" s="482"/>
      <c r="BM100" s="482"/>
      <c r="BN100" s="483"/>
      <c r="BO100" s="470"/>
      <c r="BP100" s="471"/>
      <c r="BQ100" s="472"/>
      <c r="BR100" s="49"/>
      <c r="BS100" s="68"/>
    </row>
    <row r="101" spans="2:83" x14ac:dyDescent="0.2">
      <c r="B101" s="66"/>
      <c r="F101" s="48"/>
      <c r="G101" s="48"/>
      <c r="H101" s="48"/>
      <c r="I101" s="48"/>
      <c r="J101" s="48"/>
      <c r="K101" s="48"/>
      <c r="L101" s="48"/>
      <c r="M101" s="48"/>
      <c r="N101" s="48"/>
      <c r="O101" s="48"/>
      <c r="P101" s="48"/>
      <c r="Q101" s="48"/>
      <c r="R101" s="48"/>
      <c r="T101" s="49"/>
      <c r="U101" s="611" t="s">
        <v>68</v>
      </c>
      <c r="V101" s="611"/>
      <c r="W101" s="611"/>
      <c r="X101" s="611"/>
      <c r="Y101" s="611"/>
      <c r="Z101" s="611"/>
      <c r="AA101" s="611"/>
      <c r="AB101" s="611"/>
      <c r="AC101" s="611"/>
      <c r="AD101" s="611"/>
      <c r="AE101" s="611"/>
      <c r="AF101" s="611"/>
      <c r="AG101" s="611"/>
      <c r="AH101" s="611"/>
      <c r="AI101" s="611"/>
      <c r="AJ101" s="611"/>
      <c r="AK101" s="611"/>
      <c r="AL101" s="611"/>
      <c r="AM101" s="611"/>
      <c r="AN101" s="611"/>
      <c r="AO101" s="84"/>
      <c r="AP101" s="84"/>
      <c r="AQ101" s="84"/>
      <c r="AR101" s="49"/>
      <c r="AT101" s="49"/>
      <c r="AU101" s="612" t="s">
        <v>68</v>
      </c>
      <c r="AV101" s="612"/>
      <c r="AW101" s="612"/>
      <c r="AX101" s="612"/>
      <c r="AY101" s="612"/>
      <c r="AZ101" s="612"/>
      <c r="BA101" s="612"/>
      <c r="BB101" s="612"/>
      <c r="BC101" s="612"/>
      <c r="BD101" s="612"/>
      <c r="BE101" s="612"/>
      <c r="BF101" s="612"/>
      <c r="BG101" s="612"/>
      <c r="BH101" s="612"/>
      <c r="BI101" s="612"/>
      <c r="BJ101" s="612"/>
      <c r="BK101" s="612"/>
      <c r="BL101" s="612"/>
      <c r="BM101" s="612"/>
      <c r="BN101" s="612"/>
      <c r="BO101" s="84"/>
      <c r="BP101" s="84"/>
      <c r="BQ101" s="84"/>
      <c r="BR101" s="49"/>
      <c r="BS101" s="68"/>
    </row>
    <row r="102" spans="2:83" ht="13.5" customHeight="1" x14ac:dyDescent="0.2">
      <c r="B102" s="66"/>
      <c r="C102" s="417" t="s">
        <v>69</v>
      </c>
      <c r="D102" s="418"/>
      <c r="E102" s="419"/>
      <c r="F102" s="456" t="s">
        <v>70</v>
      </c>
      <c r="G102" s="457"/>
      <c r="H102" s="457"/>
      <c r="I102" s="457"/>
      <c r="J102" s="457"/>
      <c r="K102" s="457"/>
      <c r="L102" s="457"/>
      <c r="M102" s="457"/>
      <c r="N102" s="457"/>
      <c r="O102" s="457"/>
      <c r="P102" s="457"/>
      <c r="Q102" s="457"/>
      <c r="R102" s="457"/>
      <c r="T102" s="49"/>
      <c r="U102" s="458"/>
      <c r="V102" s="459"/>
      <c r="W102" s="459"/>
      <c r="X102" s="459"/>
      <c r="Y102" s="459"/>
      <c r="Z102" s="459"/>
      <c r="AA102" s="459"/>
      <c r="AB102" s="459"/>
      <c r="AC102" s="459"/>
      <c r="AD102" s="459"/>
      <c r="AE102" s="459"/>
      <c r="AF102" s="459"/>
      <c r="AG102" s="459"/>
      <c r="AH102" s="459"/>
      <c r="AI102" s="459"/>
      <c r="AJ102" s="459"/>
      <c r="AK102" s="459"/>
      <c r="AL102" s="459"/>
      <c r="AM102" s="459"/>
      <c r="AN102" s="460"/>
      <c r="AO102" s="439" t="s">
        <v>71</v>
      </c>
      <c r="AP102" s="440"/>
      <c r="AQ102" s="441"/>
      <c r="AR102" s="85"/>
      <c r="AS102" s="86"/>
      <c r="AT102" s="85"/>
      <c r="AU102" s="458"/>
      <c r="AV102" s="459"/>
      <c r="AW102" s="459"/>
      <c r="AX102" s="459"/>
      <c r="AY102" s="459"/>
      <c r="AZ102" s="459"/>
      <c r="BA102" s="459"/>
      <c r="BB102" s="459"/>
      <c r="BC102" s="459"/>
      <c r="BD102" s="459"/>
      <c r="BE102" s="459"/>
      <c r="BF102" s="459"/>
      <c r="BG102" s="459"/>
      <c r="BH102" s="459"/>
      <c r="BI102" s="459"/>
      <c r="BJ102" s="459"/>
      <c r="BK102" s="459"/>
      <c r="BL102" s="459"/>
      <c r="BM102" s="459"/>
      <c r="BN102" s="460"/>
      <c r="BO102" s="439" t="s">
        <v>71</v>
      </c>
      <c r="BP102" s="440"/>
      <c r="BQ102" s="441"/>
      <c r="BR102" s="49"/>
      <c r="BS102" s="68"/>
    </row>
    <row r="103" spans="2:83" ht="13.5" customHeight="1" x14ac:dyDescent="0.2">
      <c r="B103" s="66"/>
      <c r="C103" s="420"/>
      <c r="D103" s="421"/>
      <c r="E103" s="422"/>
      <c r="F103" s="449"/>
      <c r="G103" s="449"/>
      <c r="H103" s="449"/>
      <c r="I103" s="449"/>
      <c r="J103" s="449"/>
      <c r="K103" s="449"/>
      <c r="L103" s="449"/>
      <c r="M103" s="449"/>
      <c r="N103" s="449"/>
      <c r="O103" s="449"/>
      <c r="P103" s="449"/>
      <c r="Q103" s="449"/>
      <c r="R103" s="449"/>
      <c r="T103" s="49"/>
      <c r="U103" s="461"/>
      <c r="V103" s="462"/>
      <c r="W103" s="462"/>
      <c r="X103" s="462"/>
      <c r="Y103" s="462"/>
      <c r="Z103" s="462"/>
      <c r="AA103" s="462"/>
      <c r="AB103" s="462"/>
      <c r="AC103" s="462"/>
      <c r="AD103" s="462"/>
      <c r="AE103" s="462"/>
      <c r="AF103" s="462"/>
      <c r="AG103" s="462"/>
      <c r="AH103" s="462"/>
      <c r="AI103" s="462"/>
      <c r="AJ103" s="462"/>
      <c r="AK103" s="462"/>
      <c r="AL103" s="462"/>
      <c r="AM103" s="462"/>
      <c r="AN103" s="463"/>
      <c r="AO103" s="442"/>
      <c r="AP103" s="443"/>
      <c r="AQ103" s="444"/>
      <c r="AR103" s="49"/>
      <c r="AT103" s="49"/>
      <c r="AU103" s="461"/>
      <c r="AV103" s="462"/>
      <c r="AW103" s="462"/>
      <c r="AX103" s="462"/>
      <c r="AY103" s="462"/>
      <c r="AZ103" s="462"/>
      <c r="BA103" s="462"/>
      <c r="BB103" s="462"/>
      <c r="BC103" s="462"/>
      <c r="BD103" s="462"/>
      <c r="BE103" s="462"/>
      <c r="BF103" s="462"/>
      <c r="BG103" s="462"/>
      <c r="BH103" s="462"/>
      <c r="BI103" s="462"/>
      <c r="BJ103" s="462"/>
      <c r="BK103" s="462"/>
      <c r="BL103" s="462"/>
      <c r="BM103" s="462"/>
      <c r="BN103" s="463"/>
      <c r="BO103" s="442"/>
      <c r="BP103" s="443"/>
      <c r="BQ103" s="444"/>
      <c r="BR103" s="49"/>
      <c r="BS103" s="68"/>
    </row>
    <row r="104" spans="2:83" ht="13.5" customHeight="1" x14ac:dyDescent="0.2">
      <c r="B104" s="66"/>
      <c r="C104" s="420"/>
      <c r="D104" s="421"/>
      <c r="E104" s="422"/>
      <c r="F104" s="449"/>
      <c r="G104" s="449"/>
      <c r="H104" s="449"/>
      <c r="I104" s="449"/>
      <c r="J104" s="449"/>
      <c r="K104" s="449"/>
      <c r="L104" s="449"/>
      <c r="M104" s="449"/>
      <c r="N104" s="449"/>
      <c r="O104" s="449"/>
      <c r="P104" s="449"/>
      <c r="Q104" s="449"/>
      <c r="R104" s="449"/>
      <c r="T104" s="49"/>
      <c r="U104" s="461"/>
      <c r="V104" s="462"/>
      <c r="W104" s="462"/>
      <c r="X104" s="462"/>
      <c r="Y104" s="462"/>
      <c r="Z104" s="462"/>
      <c r="AA104" s="462"/>
      <c r="AB104" s="462"/>
      <c r="AC104" s="462"/>
      <c r="AD104" s="462"/>
      <c r="AE104" s="462"/>
      <c r="AF104" s="462"/>
      <c r="AG104" s="462"/>
      <c r="AH104" s="462"/>
      <c r="AI104" s="462"/>
      <c r="AJ104" s="462"/>
      <c r="AK104" s="462"/>
      <c r="AL104" s="462"/>
      <c r="AM104" s="462"/>
      <c r="AN104" s="463"/>
      <c r="AO104" s="442"/>
      <c r="AP104" s="443"/>
      <c r="AQ104" s="444"/>
      <c r="AR104" s="49"/>
      <c r="AT104" s="49"/>
      <c r="AU104" s="461"/>
      <c r="AV104" s="462"/>
      <c r="AW104" s="462"/>
      <c r="AX104" s="462"/>
      <c r="AY104" s="462"/>
      <c r="AZ104" s="462"/>
      <c r="BA104" s="462"/>
      <c r="BB104" s="462"/>
      <c r="BC104" s="462"/>
      <c r="BD104" s="462"/>
      <c r="BE104" s="462"/>
      <c r="BF104" s="462"/>
      <c r="BG104" s="462"/>
      <c r="BH104" s="462"/>
      <c r="BI104" s="462"/>
      <c r="BJ104" s="462"/>
      <c r="BK104" s="462"/>
      <c r="BL104" s="462"/>
      <c r="BM104" s="462"/>
      <c r="BN104" s="463"/>
      <c r="BO104" s="442"/>
      <c r="BP104" s="443"/>
      <c r="BQ104" s="444"/>
      <c r="BR104" s="49"/>
      <c r="BS104" s="68"/>
    </row>
    <row r="105" spans="2:83" ht="20.25" customHeight="1" x14ac:dyDescent="0.2">
      <c r="B105" s="66"/>
      <c r="C105" s="420" t="s">
        <v>72</v>
      </c>
      <c r="D105" s="421"/>
      <c r="E105" s="422"/>
      <c r="F105" s="448" t="s">
        <v>73</v>
      </c>
      <c r="G105" s="449"/>
      <c r="H105" s="449"/>
      <c r="I105" s="449"/>
      <c r="J105" s="449"/>
      <c r="K105" s="449"/>
      <c r="L105" s="449"/>
      <c r="M105" s="449"/>
      <c r="N105" s="449"/>
      <c r="O105" s="449"/>
      <c r="P105" s="449"/>
      <c r="Q105" s="449"/>
      <c r="R105" s="449"/>
      <c r="T105" s="49"/>
      <c r="U105" s="451"/>
      <c r="V105" s="452"/>
      <c r="W105" s="452"/>
      <c r="X105" s="452"/>
      <c r="Y105" s="452"/>
      <c r="Z105" s="452"/>
      <c r="AA105" s="452"/>
      <c r="AB105" s="452"/>
      <c r="AC105" s="452"/>
      <c r="AD105" s="452"/>
      <c r="AE105" s="452"/>
      <c r="AF105" s="452"/>
      <c r="AG105" s="452"/>
      <c r="AH105" s="452"/>
      <c r="AI105" s="452"/>
      <c r="AJ105" s="452"/>
      <c r="AK105" s="452"/>
      <c r="AL105" s="452"/>
      <c r="AM105" s="452"/>
      <c r="AN105" s="453"/>
      <c r="AO105" s="442" t="s">
        <v>47</v>
      </c>
      <c r="AP105" s="443"/>
      <c r="AQ105" s="444"/>
      <c r="AR105" s="49"/>
      <c r="AT105" s="49"/>
      <c r="AU105" s="451"/>
      <c r="AV105" s="452"/>
      <c r="AW105" s="452"/>
      <c r="AX105" s="452"/>
      <c r="AY105" s="452"/>
      <c r="AZ105" s="452"/>
      <c r="BA105" s="452"/>
      <c r="BB105" s="452"/>
      <c r="BC105" s="452"/>
      <c r="BD105" s="452"/>
      <c r="BE105" s="452"/>
      <c r="BF105" s="452"/>
      <c r="BG105" s="452"/>
      <c r="BH105" s="452"/>
      <c r="BI105" s="452"/>
      <c r="BJ105" s="452"/>
      <c r="BK105" s="452"/>
      <c r="BL105" s="452"/>
      <c r="BM105" s="452"/>
      <c r="BN105" s="453"/>
      <c r="BO105" s="442" t="s">
        <v>47</v>
      </c>
      <c r="BP105" s="443"/>
      <c r="BQ105" s="444"/>
      <c r="BR105" s="49"/>
      <c r="BS105" s="68"/>
    </row>
    <row r="106" spans="2:83" ht="13.5" customHeight="1" x14ac:dyDescent="0.2">
      <c r="B106" s="66"/>
      <c r="C106" s="420"/>
      <c r="D106" s="421"/>
      <c r="E106" s="422"/>
      <c r="F106" s="449"/>
      <c r="G106" s="449"/>
      <c r="H106" s="449"/>
      <c r="I106" s="449"/>
      <c r="J106" s="449"/>
      <c r="K106" s="449"/>
      <c r="L106" s="449"/>
      <c r="M106" s="449"/>
      <c r="N106" s="449"/>
      <c r="O106" s="449"/>
      <c r="P106" s="449"/>
      <c r="Q106" s="449"/>
      <c r="R106" s="449"/>
      <c r="T106" s="49"/>
      <c r="U106" s="451"/>
      <c r="V106" s="452"/>
      <c r="W106" s="452"/>
      <c r="X106" s="452"/>
      <c r="Y106" s="452"/>
      <c r="Z106" s="452"/>
      <c r="AA106" s="452"/>
      <c r="AB106" s="452"/>
      <c r="AC106" s="452"/>
      <c r="AD106" s="452"/>
      <c r="AE106" s="452"/>
      <c r="AF106" s="452"/>
      <c r="AG106" s="452"/>
      <c r="AH106" s="452"/>
      <c r="AI106" s="452"/>
      <c r="AJ106" s="452"/>
      <c r="AK106" s="452"/>
      <c r="AL106" s="452"/>
      <c r="AM106" s="452"/>
      <c r="AN106" s="453"/>
      <c r="AO106" s="442"/>
      <c r="AP106" s="443"/>
      <c r="AQ106" s="444"/>
      <c r="AR106" s="49"/>
      <c r="AT106" s="49"/>
      <c r="AU106" s="451"/>
      <c r="AV106" s="452"/>
      <c r="AW106" s="452"/>
      <c r="AX106" s="452"/>
      <c r="AY106" s="452"/>
      <c r="AZ106" s="452"/>
      <c r="BA106" s="452"/>
      <c r="BB106" s="452"/>
      <c r="BC106" s="452"/>
      <c r="BD106" s="452"/>
      <c r="BE106" s="452"/>
      <c r="BF106" s="452"/>
      <c r="BG106" s="452"/>
      <c r="BH106" s="452"/>
      <c r="BI106" s="452"/>
      <c r="BJ106" s="452"/>
      <c r="BK106" s="452"/>
      <c r="BL106" s="452"/>
      <c r="BM106" s="452"/>
      <c r="BN106" s="453"/>
      <c r="BO106" s="442"/>
      <c r="BP106" s="443"/>
      <c r="BQ106" s="444"/>
      <c r="BR106" s="49"/>
      <c r="BS106" s="68"/>
    </row>
    <row r="107" spans="2:83" ht="13.5" customHeight="1" x14ac:dyDescent="0.2">
      <c r="B107" s="66"/>
      <c r="C107" s="423"/>
      <c r="D107" s="424"/>
      <c r="E107" s="425"/>
      <c r="F107" s="450"/>
      <c r="G107" s="450"/>
      <c r="H107" s="450"/>
      <c r="I107" s="450"/>
      <c r="J107" s="450"/>
      <c r="K107" s="450"/>
      <c r="L107" s="450"/>
      <c r="M107" s="450"/>
      <c r="N107" s="450"/>
      <c r="O107" s="450"/>
      <c r="P107" s="450"/>
      <c r="Q107" s="450"/>
      <c r="R107" s="450"/>
      <c r="T107" s="49"/>
      <c r="U107" s="451"/>
      <c r="V107" s="452"/>
      <c r="W107" s="452"/>
      <c r="X107" s="452"/>
      <c r="Y107" s="452"/>
      <c r="Z107" s="452"/>
      <c r="AA107" s="452"/>
      <c r="AB107" s="452"/>
      <c r="AC107" s="452"/>
      <c r="AD107" s="452"/>
      <c r="AE107" s="452"/>
      <c r="AF107" s="452"/>
      <c r="AG107" s="452"/>
      <c r="AH107" s="452"/>
      <c r="AI107" s="452"/>
      <c r="AJ107" s="452"/>
      <c r="AK107" s="452"/>
      <c r="AL107" s="452"/>
      <c r="AM107" s="452"/>
      <c r="AN107" s="453"/>
      <c r="AO107" s="442"/>
      <c r="AP107" s="443"/>
      <c r="AQ107" s="444"/>
      <c r="AR107" s="49"/>
      <c r="AT107" s="49"/>
      <c r="AU107" s="451"/>
      <c r="AV107" s="452"/>
      <c r="AW107" s="452"/>
      <c r="AX107" s="452"/>
      <c r="AY107" s="452"/>
      <c r="AZ107" s="452"/>
      <c r="BA107" s="452"/>
      <c r="BB107" s="452"/>
      <c r="BC107" s="452"/>
      <c r="BD107" s="452"/>
      <c r="BE107" s="452"/>
      <c r="BF107" s="452"/>
      <c r="BG107" s="452"/>
      <c r="BH107" s="452"/>
      <c r="BI107" s="452"/>
      <c r="BJ107" s="452"/>
      <c r="BK107" s="452"/>
      <c r="BL107" s="452"/>
      <c r="BM107" s="452"/>
      <c r="BN107" s="453"/>
      <c r="BO107" s="442"/>
      <c r="BP107" s="443"/>
      <c r="BQ107" s="444"/>
      <c r="BR107" s="49"/>
      <c r="BS107" s="68"/>
    </row>
    <row r="108" spans="2:83" ht="13.5" customHeight="1" x14ac:dyDescent="0.2">
      <c r="B108" s="66"/>
      <c r="C108" s="417" t="s">
        <v>65</v>
      </c>
      <c r="D108" s="418"/>
      <c r="E108" s="419"/>
      <c r="F108" s="426" t="s">
        <v>105</v>
      </c>
      <c r="G108" s="427"/>
      <c r="H108" s="427"/>
      <c r="I108" s="427"/>
      <c r="J108" s="427"/>
      <c r="K108" s="427"/>
      <c r="L108" s="427"/>
      <c r="M108" s="427"/>
      <c r="N108" s="427"/>
      <c r="O108" s="427"/>
      <c r="P108" s="427"/>
      <c r="Q108" s="427"/>
      <c r="R108" s="427"/>
      <c r="T108" s="49"/>
      <c r="U108" s="430"/>
      <c r="V108" s="431"/>
      <c r="W108" s="431"/>
      <c r="X108" s="431"/>
      <c r="Y108" s="431"/>
      <c r="Z108" s="431"/>
      <c r="AA108" s="431"/>
      <c r="AB108" s="431"/>
      <c r="AC108" s="431"/>
      <c r="AD108" s="431"/>
      <c r="AE108" s="431"/>
      <c r="AF108" s="431"/>
      <c r="AG108" s="431"/>
      <c r="AH108" s="431"/>
      <c r="AI108" s="431"/>
      <c r="AJ108" s="431"/>
      <c r="AK108" s="431"/>
      <c r="AL108" s="431"/>
      <c r="AM108" s="431"/>
      <c r="AN108" s="432"/>
      <c r="AO108" s="439" t="s">
        <v>47</v>
      </c>
      <c r="AP108" s="440"/>
      <c r="AQ108" s="441"/>
      <c r="AR108" s="49"/>
      <c r="AT108" s="49"/>
      <c r="AU108" s="430"/>
      <c r="AV108" s="431"/>
      <c r="AW108" s="431"/>
      <c r="AX108" s="431"/>
      <c r="AY108" s="431"/>
      <c r="AZ108" s="431"/>
      <c r="BA108" s="431"/>
      <c r="BB108" s="431"/>
      <c r="BC108" s="431"/>
      <c r="BD108" s="431"/>
      <c r="BE108" s="431"/>
      <c r="BF108" s="431"/>
      <c r="BG108" s="431"/>
      <c r="BH108" s="431"/>
      <c r="BI108" s="431"/>
      <c r="BJ108" s="431"/>
      <c r="BK108" s="431"/>
      <c r="BL108" s="431"/>
      <c r="BM108" s="431"/>
      <c r="BN108" s="432"/>
      <c r="BO108" s="439" t="s">
        <v>47</v>
      </c>
      <c r="BP108" s="440"/>
      <c r="BQ108" s="441"/>
      <c r="BR108" s="49"/>
      <c r="BS108" s="351" t="str">
        <f>IF($U$53="料率",IF($AU$108="","",IF($AU$108&gt;=$AU$98,"","※1")),"")</f>
        <v/>
      </c>
      <c r="BT108" s="352" t="str">
        <f>IF(BS108="※1","残価設定がないリース契約であることが確認できません。","")</f>
        <v/>
      </c>
      <c r="BU108" s="352"/>
      <c r="BV108" s="352"/>
      <c r="BW108" s="352"/>
      <c r="BX108" s="352"/>
      <c r="BY108" s="352"/>
      <c r="BZ108" s="352"/>
      <c r="CA108" s="352"/>
      <c r="CB108" s="352"/>
      <c r="CC108" s="352"/>
      <c r="CD108" s="352"/>
      <c r="CE108" s="352"/>
    </row>
    <row r="109" spans="2:83" ht="13.5" customHeight="1" x14ac:dyDescent="0.2">
      <c r="B109" s="66"/>
      <c r="C109" s="420"/>
      <c r="D109" s="421"/>
      <c r="E109" s="422"/>
      <c r="F109" s="428"/>
      <c r="G109" s="428"/>
      <c r="H109" s="428"/>
      <c r="I109" s="428"/>
      <c r="J109" s="428"/>
      <c r="K109" s="428"/>
      <c r="L109" s="428"/>
      <c r="M109" s="428"/>
      <c r="N109" s="428"/>
      <c r="O109" s="428"/>
      <c r="P109" s="428"/>
      <c r="Q109" s="428"/>
      <c r="R109" s="428"/>
      <c r="T109" s="49"/>
      <c r="U109" s="433"/>
      <c r="V109" s="434"/>
      <c r="W109" s="434"/>
      <c r="X109" s="434"/>
      <c r="Y109" s="434"/>
      <c r="Z109" s="434"/>
      <c r="AA109" s="434"/>
      <c r="AB109" s="434"/>
      <c r="AC109" s="434"/>
      <c r="AD109" s="434"/>
      <c r="AE109" s="434"/>
      <c r="AF109" s="434"/>
      <c r="AG109" s="434"/>
      <c r="AH109" s="434"/>
      <c r="AI109" s="434"/>
      <c r="AJ109" s="434"/>
      <c r="AK109" s="434"/>
      <c r="AL109" s="434"/>
      <c r="AM109" s="434"/>
      <c r="AN109" s="435"/>
      <c r="AO109" s="442"/>
      <c r="AP109" s="443"/>
      <c r="AQ109" s="444"/>
      <c r="AR109" s="49"/>
      <c r="AT109" s="49"/>
      <c r="AU109" s="433"/>
      <c r="AV109" s="434"/>
      <c r="AW109" s="434"/>
      <c r="AX109" s="434"/>
      <c r="AY109" s="434"/>
      <c r="AZ109" s="434"/>
      <c r="BA109" s="434"/>
      <c r="BB109" s="434"/>
      <c r="BC109" s="434"/>
      <c r="BD109" s="434"/>
      <c r="BE109" s="434"/>
      <c r="BF109" s="434"/>
      <c r="BG109" s="434"/>
      <c r="BH109" s="434"/>
      <c r="BI109" s="434"/>
      <c r="BJ109" s="434"/>
      <c r="BK109" s="434"/>
      <c r="BL109" s="434"/>
      <c r="BM109" s="434"/>
      <c r="BN109" s="435"/>
      <c r="BO109" s="442"/>
      <c r="BP109" s="443"/>
      <c r="BQ109" s="444"/>
      <c r="BR109" s="49"/>
      <c r="BS109" s="351"/>
      <c r="BT109" s="352"/>
      <c r="BU109" s="352"/>
      <c r="BV109" s="352"/>
      <c r="BW109" s="352"/>
      <c r="BX109" s="352"/>
      <c r="BY109" s="352"/>
      <c r="BZ109" s="352"/>
      <c r="CA109" s="352"/>
      <c r="CB109" s="352"/>
      <c r="CC109" s="352"/>
      <c r="CD109" s="352"/>
      <c r="CE109" s="352"/>
    </row>
    <row r="110" spans="2:83" ht="13.5" customHeight="1" x14ac:dyDescent="0.2">
      <c r="B110" s="66"/>
      <c r="C110" s="423"/>
      <c r="D110" s="424"/>
      <c r="E110" s="425"/>
      <c r="F110" s="429"/>
      <c r="G110" s="429"/>
      <c r="H110" s="429"/>
      <c r="I110" s="429"/>
      <c r="J110" s="429"/>
      <c r="K110" s="429"/>
      <c r="L110" s="429"/>
      <c r="M110" s="429"/>
      <c r="N110" s="429"/>
      <c r="O110" s="429"/>
      <c r="P110" s="429"/>
      <c r="Q110" s="429"/>
      <c r="R110" s="429"/>
      <c r="T110" s="49"/>
      <c r="U110" s="436"/>
      <c r="V110" s="437"/>
      <c r="W110" s="437"/>
      <c r="X110" s="437"/>
      <c r="Y110" s="437"/>
      <c r="Z110" s="437"/>
      <c r="AA110" s="437"/>
      <c r="AB110" s="437"/>
      <c r="AC110" s="437"/>
      <c r="AD110" s="437"/>
      <c r="AE110" s="437"/>
      <c r="AF110" s="437"/>
      <c r="AG110" s="437"/>
      <c r="AH110" s="437"/>
      <c r="AI110" s="437"/>
      <c r="AJ110" s="437"/>
      <c r="AK110" s="437"/>
      <c r="AL110" s="437"/>
      <c r="AM110" s="437"/>
      <c r="AN110" s="438"/>
      <c r="AO110" s="445"/>
      <c r="AP110" s="446"/>
      <c r="AQ110" s="447"/>
      <c r="AR110" s="87"/>
      <c r="AS110" s="56"/>
      <c r="AT110" s="87"/>
      <c r="AU110" s="436"/>
      <c r="AV110" s="437"/>
      <c r="AW110" s="437"/>
      <c r="AX110" s="437"/>
      <c r="AY110" s="437"/>
      <c r="AZ110" s="437"/>
      <c r="BA110" s="437"/>
      <c r="BB110" s="437"/>
      <c r="BC110" s="437"/>
      <c r="BD110" s="437"/>
      <c r="BE110" s="437"/>
      <c r="BF110" s="437"/>
      <c r="BG110" s="437"/>
      <c r="BH110" s="437"/>
      <c r="BI110" s="437"/>
      <c r="BJ110" s="437"/>
      <c r="BK110" s="437"/>
      <c r="BL110" s="437"/>
      <c r="BM110" s="437"/>
      <c r="BN110" s="438"/>
      <c r="BO110" s="445"/>
      <c r="BP110" s="446"/>
      <c r="BQ110" s="447"/>
      <c r="BR110" s="49"/>
      <c r="BS110" s="351"/>
      <c r="BT110" s="352"/>
      <c r="BU110" s="352"/>
      <c r="BV110" s="352"/>
      <c r="BW110" s="352"/>
      <c r="BX110" s="352"/>
      <c r="BY110" s="352"/>
      <c r="BZ110" s="352"/>
      <c r="CA110" s="352"/>
      <c r="CB110" s="352"/>
      <c r="CC110" s="352"/>
      <c r="CD110" s="352"/>
      <c r="CE110" s="352"/>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608" t="s">
        <v>95</v>
      </c>
      <c r="D112" s="609"/>
      <c r="E112" s="609"/>
      <c r="F112" s="609"/>
      <c r="G112" s="609"/>
      <c r="H112" s="609"/>
      <c r="I112" s="609"/>
      <c r="J112" s="609"/>
      <c r="K112" s="609"/>
      <c r="L112" s="609"/>
      <c r="M112" s="609"/>
      <c r="N112" s="609"/>
      <c r="O112" s="609"/>
      <c r="P112" s="609"/>
      <c r="Q112" s="609"/>
      <c r="R112" s="610"/>
      <c r="T112" s="49"/>
      <c r="U112" s="602" t="str">
        <f>IF(U53="料率",IF(U108="","",U108-U98),"")</f>
        <v/>
      </c>
      <c r="V112" s="603"/>
      <c r="W112" s="603"/>
      <c r="X112" s="603"/>
      <c r="Y112" s="603"/>
      <c r="Z112" s="603"/>
      <c r="AA112" s="603"/>
      <c r="AB112" s="603"/>
      <c r="AC112" s="603"/>
      <c r="AD112" s="603"/>
      <c r="AE112" s="603"/>
      <c r="AF112" s="603"/>
      <c r="AG112" s="603"/>
      <c r="AH112" s="603"/>
      <c r="AI112" s="603"/>
      <c r="AJ112" s="603"/>
      <c r="AK112" s="603"/>
      <c r="AL112" s="603"/>
      <c r="AM112" s="603"/>
      <c r="AN112" s="604"/>
      <c r="AO112" s="408" t="s">
        <v>47</v>
      </c>
      <c r="AP112" s="409"/>
      <c r="AQ112" s="410"/>
      <c r="AR112" s="49"/>
      <c r="AT112" s="54"/>
      <c r="AU112" s="605" t="str">
        <f>IF(U53="料率",IF(AU108="","",AU108-AU98),"")</f>
        <v/>
      </c>
      <c r="AV112" s="606"/>
      <c r="AW112" s="606"/>
      <c r="AX112" s="606"/>
      <c r="AY112" s="606"/>
      <c r="AZ112" s="606"/>
      <c r="BA112" s="606"/>
      <c r="BB112" s="606"/>
      <c r="BC112" s="606"/>
      <c r="BD112" s="606"/>
      <c r="BE112" s="606"/>
      <c r="BF112" s="606"/>
      <c r="BG112" s="606"/>
      <c r="BH112" s="606"/>
      <c r="BI112" s="606"/>
      <c r="BJ112" s="606"/>
      <c r="BK112" s="606"/>
      <c r="BL112" s="606"/>
      <c r="BM112" s="606"/>
      <c r="BN112" s="607"/>
      <c r="BO112" s="408" t="s">
        <v>47</v>
      </c>
      <c r="BP112" s="409"/>
      <c r="BQ112" s="410"/>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403"/>
      <c r="V114" s="403"/>
      <c r="W114" s="403"/>
      <c r="X114" s="403"/>
      <c r="Y114" s="403"/>
      <c r="Z114" s="403"/>
      <c r="AA114" s="403"/>
      <c r="AB114" s="403"/>
      <c r="AC114" s="403"/>
      <c r="AD114" s="403"/>
      <c r="AE114" s="403"/>
      <c r="AF114" s="403"/>
      <c r="AG114" s="403"/>
      <c r="AH114" s="403"/>
      <c r="AI114" s="403"/>
      <c r="AJ114" s="403"/>
      <c r="AK114" s="403"/>
      <c r="AL114" s="403"/>
      <c r="AM114" s="403"/>
      <c r="AN114" s="403"/>
      <c r="AO114" s="49"/>
      <c r="AP114" s="49"/>
      <c r="AQ114" s="49"/>
      <c r="AR114" s="49"/>
      <c r="AT114" s="54"/>
      <c r="AU114" s="403"/>
      <c r="AV114" s="403"/>
      <c r="AW114" s="403"/>
      <c r="AX114" s="403"/>
      <c r="AY114" s="403"/>
      <c r="AZ114" s="403"/>
      <c r="BA114" s="403"/>
      <c r="BB114" s="403"/>
      <c r="BC114" s="403"/>
      <c r="BD114" s="403"/>
      <c r="BE114" s="403"/>
      <c r="BF114" s="403"/>
      <c r="BG114" s="403"/>
      <c r="BH114" s="403"/>
      <c r="BI114" s="403"/>
      <c r="BJ114" s="403"/>
      <c r="BK114" s="403"/>
      <c r="BL114" s="403"/>
      <c r="BM114" s="403"/>
      <c r="BN114" s="403"/>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404"/>
      <c r="BN118" s="404"/>
      <c r="BO118" s="404"/>
      <c r="BP118" s="404"/>
      <c r="BQ118" s="404"/>
      <c r="BS118" s="68"/>
    </row>
    <row r="119" spans="2:77" ht="13.5" customHeight="1" x14ac:dyDescent="0.2">
      <c r="B119" s="66"/>
      <c r="BM119" s="404"/>
      <c r="BN119" s="404"/>
      <c r="BO119" s="404"/>
      <c r="BP119" s="404"/>
      <c r="BQ119" s="404"/>
      <c r="BS119" s="68"/>
      <c r="BY119" s="89"/>
    </row>
    <row r="120" spans="2:77" ht="13.5" customHeight="1" x14ac:dyDescent="0.2">
      <c r="B120" s="66"/>
      <c r="BM120" s="404"/>
      <c r="BN120" s="404"/>
      <c r="BO120" s="404"/>
      <c r="BP120" s="404"/>
      <c r="BQ120" s="404"/>
      <c r="BS120" s="68"/>
    </row>
    <row r="121" spans="2:77" ht="13.5" customHeight="1" x14ac:dyDescent="0.2">
      <c r="B121" s="66"/>
      <c r="AX121" s="411" t="str">
        <f>IF(【契約①】契約内容申告書!N122="","",【契約①】契約内容申告書!N122)</f>
        <v/>
      </c>
      <c r="AY121" s="412"/>
      <c r="AZ121" s="412"/>
      <c r="BA121" s="412"/>
      <c r="BB121" s="412"/>
      <c r="BC121" s="412"/>
      <c r="BD121" s="412"/>
      <c r="BE121" s="412"/>
      <c r="BF121" s="412"/>
      <c r="BG121" s="412"/>
      <c r="BH121" s="412"/>
      <c r="BI121" s="412"/>
      <c r="BJ121" s="413"/>
      <c r="BM121" s="404"/>
      <c r="BN121" s="404"/>
      <c r="BO121" s="404"/>
      <c r="BP121" s="404"/>
      <c r="BQ121" s="404"/>
      <c r="BS121" s="68"/>
    </row>
    <row r="122" spans="2:77" ht="21" customHeight="1" x14ac:dyDescent="0.2">
      <c r="B122" s="66"/>
      <c r="AQ122" s="55" t="s">
        <v>75</v>
      </c>
      <c r="AR122" s="56"/>
      <c r="AS122" s="56"/>
      <c r="AT122" s="56"/>
      <c r="AU122" s="56"/>
      <c r="AV122" s="56"/>
      <c r="AW122" s="55"/>
      <c r="AX122" s="414"/>
      <c r="AY122" s="415"/>
      <c r="AZ122" s="415"/>
      <c r="BA122" s="415"/>
      <c r="BB122" s="415"/>
      <c r="BC122" s="415"/>
      <c r="BD122" s="415"/>
      <c r="BE122" s="415"/>
      <c r="BF122" s="415"/>
      <c r="BG122" s="415"/>
      <c r="BH122" s="415"/>
      <c r="BI122" s="415"/>
      <c r="BJ122" s="416"/>
      <c r="BM122" s="404"/>
      <c r="BN122" s="404"/>
      <c r="BO122" s="404"/>
      <c r="BP122" s="404"/>
      <c r="BQ122" s="404"/>
      <c r="BS122" s="68"/>
    </row>
    <row r="123" spans="2:77" x14ac:dyDescent="0.2">
      <c r="B123" s="66"/>
      <c r="BS123" s="68"/>
    </row>
    <row r="124" spans="2:77" ht="13.8" thickBot="1" x14ac:dyDescent="0.25">
      <c r="B124" s="66"/>
      <c r="BS124" s="68"/>
    </row>
    <row r="125" spans="2:77" ht="30.6" customHeight="1" thickBot="1" x14ac:dyDescent="0.25">
      <c r="B125" s="90" t="s">
        <v>134</v>
      </c>
      <c r="BI125" s="598" t="s">
        <v>123</v>
      </c>
      <c r="BJ125" s="599"/>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600"/>
      <c r="AP132" s="600"/>
      <c r="AQ132" s="600"/>
      <c r="AR132" s="600"/>
      <c r="AS132" s="600"/>
      <c r="AT132" s="600"/>
      <c r="AU132" s="600"/>
      <c r="AV132" s="600"/>
      <c r="AW132" s="600"/>
      <c r="AX132" s="600"/>
      <c r="AY132" s="600"/>
      <c r="AZ132" s="600"/>
      <c r="BA132" s="600"/>
      <c r="BB132" s="600"/>
      <c r="BC132" s="600"/>
      <c r="BD132" s="600"/>
      <c r="BE132" s="600"/>
      <c r="BF132" s="600"/>
      <c r="BG132" s="600"/>
      <c r="BH132" s="600"/>
      <c r="BI132" s="600"/>
      <c r="BJ132" s="600"/>
      <c r="BL132" s="59"/>
      <c r="BM132" s="59"/>
      <c r="BN132" s="59"/>
      <c r="BO132" s="59"/>
      <c r="BP132" s="59"/>
      <c r="BS132" s="68"/>
    </row>
    <row r="133" spans="2:71" ht="21" customHeight="1" x14ac:dyDescent="0.2">
      <c r="B133" s="66"/>
      <c r="AI133" s="91" t="s">
        <v>128</v>
      </c>
      <c r="AJ133" s="92"/>
      <c r="AK133" s="92"/>
      <c r="AL133" s="92"/>
      <c r="AM133" s="92"/>
      <c r="AN133" s="92"/>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600"/>
      <c r="AP135" s="600"/>
      <c r="AQ135" s="600"/>
      <c r="AR135" s="600"/>
      <c r="AS135" s="600"/>
      <c r="AT135" s="600"/>
      <c r="AU135" s="600"/>
      <c r="AV135" s="600"/>
      <c r="AW135" s="600"/>
      <c r="AX135" s="600"/>
      <c r="AY135" s="600"/>
      <c r="AZ135" s="600"/>
      <c r="BA135" s="600"/>
      <c r="BB135" s="600"/>
      <c r="BC135" s="600"/>
      <c r="BD135" s="600"/>
      <c r="BE135" s="600"/>
      <c r="BF135" s="600"/>
      <c r="BG135" s="600"/>
      <c r="BH135" s="600"/>
      <c r="BI135" s="600"/>
      <c r="BJ135" s="600"/>
      <c r="BS135" s="68"/>
    </row>
    <row r="136" spans="2:71" ht="21" x14ac:dyDescent="0.2">
      <c r="B136" s="66"/>
      <c r="AI136" s="91" t="s">
        <v>128</v>
      </c>
      <c r="AJ136" s="92"/>
      <c r="AK136" s="92"/>
      <c r="AL136" s="92"/>
      <c r="AM136" s="92"/>
      <c r="AN136" s="92"/>
      <c r="AO136" s="601"/>
      <c r="AP136" s="601"/>
      <c r="AQ136" s="601"/>
      <c r="AR136" s="601"/>
      <c r="AS136" s="601"/>
      <c r="AT136" s="601"/>
      <c r="AU136" s="601"/>
      <c r="AV136" s="601"/>
      <c r="AW136" s="601"/>
      <c r="AX136" s="601"/>
      <c r="AY136" s="601"/>
      <c r="AZ136" s="601"/>
      <c r="BA136" s="601"/>
      <c r="BB136" s="601"/>
      <c r="BC136" s="601"/>
      <c r="BD136" s="601"/>
      <c r="BE136" s="601"/>
      <c r="BF136" s="601"/>
      <c r="BG136" s="601"/>
      <c r="BH136" s="601"/>
      <c r="BI136" s="601"/>
      <c r="BJ136" s="601"/>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155">
        <f>$BE$17</f>
        <v>2026</v>
      </c>
      <c r="BF141" s="155"/>
      <c r="BG141" s="155"/>
      <c r="BH141" s="155"/>
      <c r="BI141" s="155" t="s">
        <v>1</v>
      </c>
      <c r="BJ141" s="155"/>
      <c r="BK141" s="597" t="s">
        <v>84</v>
      </c>
      <c r="BL141" s="597"/>
      <c r="BM141" s="155" t="s">
        <v>3</v>
      </c>
      <c r="BN141" s="155"/>
      <c r="BO141" s="597" t="s">
        <v>85</v>
      </c>
      <c r="BP141" s="59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95" t="s">
        <v>41</v>
      </c>
      <c r="AC142" s="468"/>
      <c r="AD142" s="468"/>
      <c r="AE142" s="468"/>
      <c r="AF142" s="468"/>
      <c r="AG142" s="468"/>
      <c r="AH142" s="468"/>
      <c r="AI142" s="468"/>
      <c r="AJ142" s="468"/>
      <c r="AK142" s="468"/>
      <c r="AL142" s="468"/>
      <c r="AM142" s="468"/>
      <c r="AN142" s="468"/>
      <c r="AO142" s="468"/>
      <c r="AP142" s="468"/>
      <c r="AQ142" s="468"/>
      <c r="AR142" s="468"/>
      <c r="AS142" s="468"/>
      <c r="AT142" s="33"/>
      <c r="AU142" s="33"/>
      <c r="AV142" s="33"/>
      <c r="AW142" s="11"/>
      <c r="AX142" s="11"/>
      <c r="AY142" s="11"/>
      <c r="AZ142" s="11"/>
      <c r="BA142" s="11"/>
      <c r="BB142" s="11"/>
      <c r="BC142" s="12" t="s">
        <v>5</v>
      </c>
      <c r="BD142" s="159" t="str">
        <f t="shared" ref="BD142" si="0">$BD$18</f>
        <v>BAH251-01-</v>
      </c>
      <c r="BE142" s="159"/>
      <c r="BF142" s="159"/>
      <c r="BG142" s="159"/>
      <c r="BH142" s="159"/>
      <c r="BI142" s="159"/>
      <c r="BJ142" s="159"/>
      <c r="BK142" s="596" t="s">
        <v>89</v>
      </c>
      <c r="BL142" s="596"/>
      <c r="BM142" s="596"/>
      <c r="BN142" s="596"/>
      <c r="BO142" s="596"/>
      <c r="BP142" s="596"/>
      <c r="BQ142" s="596"/>
      <c r="BR142" s="596"/>
      <c r="BS142" s="81"/>
    </row>
    <row r="143" spans="2:71" ht="22.35" customHeight="1" x14ac:dyDescent="0.2">
      <c r="B143" s="66"/>
      <c r="AB143" s="468"/>
      <c r="AC143" s="468"/>
      <c r="AD143" s="468"/>
      <c r="AE143" s="468"/>
      <c r="AF143" s="468"/>
      <c r="AG143" s="468"/>
      <c r="AH143" s="468"/>
      <c r="AI143" s="468"/>
      <c r="AJ143" s="468"/>
      <c r="AK143" s="468"/>
      <c r="AL143" s="468"/>
      <c r="AM143" s="468"/>
      <c r="AN143" s="468"/>
      <c r="AO143" s="468"/>
      <c r="AP143" s="468"/>
      <c r="AQ143" s="468"/>
      <c r="AR143" s="468"/>
      <c r="AS143" s="468"/>
      <c r="AW143" s="11"/>
      <c r="AX143" s="11"/>
      <c r="AY143" s="11"/>
      <c r="AZ143" s="11"/>
      <c r="BA143" s="11"/>
      <c r="BB143" s="11"/>
      <c r="BC143" s="11"/>
      <c r="BD143" s="11"/>
      <c r="BE143" s="3"/>
      <c r="BF143" s="3"/>
      <c r="BG143" s="3"/>
      <c r="BH143" s="3"/>
      <c r="BI143" s="12"/>
      <c r="BJ143" s="9"/>
      <c r="BK143" s="34"/>
      <c r="BL143" s="35" t="s">
        <v>6</v>
      </c>
      <c r="BM143" s="594">
        <v>1</v>
      </c>
      <c r="BN143" s="594"/>
      <c r="BO143" s="36" t="s">
        <v>7</v>
      </c>
      <c r="BP143" s="594">
        <f>IF(K154="","",K154)</f>
        <v>2</v>
      </c>
      <c r="BQ143" s="594"/>
      <c r="BR143" s="35" t="s">
        <v>8</v>
      </c>
      <c r="BS143" s="68"/>
    </row>
    <row r="144" spans="2:71" s="2" customFormat="1" ht="23.4" x14ac:dyDescent="0.2">
      <c r="B144" s="69"/>
      <c r="C144" s="168" t="s">
        <v>79</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70"/>
    </row>
    <row r="145" spans="2:71" s="2" customFormat="1" ht="23.4" x14ac:dyDescent="0.2">
      <c r="B145" s="69"/>
      <c r="C145" s="168" t="s">
        <v>45</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70"/>
    </row>
    <row r="146" spans="2:71" s="3" customFormat="1" ht="23.4" x14ac:dyDescent="0.2">
      <c r="B146" s="70"/>
      <c r="C146" s="168"/>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70"/>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37" t="s">
        <v>9</v>
      </c>
      <c r="D148" s="138"/>
      <c r="E148" s="138"/>
      <c r="F148" s="138"/>
      <c r="G148" s="138"/>
      <c r="H148" s="138"/>
      <c r="I148" s="138"/>
      <c r="J148" s="139"/>
      <c r="K148" s="560" t="s">
        <v>82</v>
      </c>
      <c r="L148" s="560"/>
      <c r="M148" s="560"/>
      <c r="N148" s="560"/>
      <c r="O148" s="560"/>
      <c r="P148" s="560"/>
      <c r="Q148" s="560"/>
      <c r="R148" s="560"/>
      <c r="S148" s="560"/>
      <c r="T148" s="560"/>
      <c r="U148" s="560"/>
      <c r="V148" s="560"/>
      <c r="W148" s="560"/>
      <c r="X148" s="560"/>
      <c r="Y148" s="560"/>
      <c r="Z148" s="560"/>
      <c r="AA148" s="560"/>
      <c r="AB148" s="560"/>
      <c r="AC148" s="560"/>
      <c r="AD148" s="560"/>
      <c r="AE148" s="560"/>
      <c r="AF148" s="560"/>
      <c r="AG148" s="560"/>
      <c r="AH148" s="560"/>
      <c r="AI148" s="560"/>
      <c r="AJ148" s="560"/>
      <c r="AK148" s="560"/>
      <c r="AL148" s="560"/>
      <c r="AM148" s="560"/>
      <c r="BJ148" s="37"/>
      <c r="BK148" s="38"/>
      <c r="BL148" s="38"/>
      <c r="BR148" s="38"/>
      <c r="BS148" s="72"/>
    </row>
    <row r="149" spans="2:71" s="4" customFormat="1" ht="17.25" customHeight="1" x14ac:dyDescent="0.2">
      <c r="B149" s="71"/>
      <c r="C149" s="140"/>
      <c r="D149" s="141"/>
      <c r="E149" s="141"/>
      <c r="F149" s="141"/>
      <c r="G149" s="141"/>
      <c r="H149" s="141"/>
      <c r="I149" s="141"/>
      <c r="J149" s="142"/>
      <c r="K149" s="560"/>
      <c r="L149" s="560"/>
      <c r="M149" s="560"/>
      <c r="N149" s="560"/>
      <c r="O149" s="560"/>
      <c r="P149" s="560"/>
      <c r="Q149" s="560"/>
      <c r="R149" s="560"/>
      <c r="S149" s="560"/>
      <c r="T149" s="560"/>
      <c r="U149" s="560"/>
      <c r="V149" s="560"/>
      <c r="W149" s="560"/>
      <c r="X149" s="560"/>
      <c r="Y149" s="560"/>
      <c r="Z149" s="560"/>
      <c r="AA149" s="560"/>
      <c r="AB149" s="560"/>
      <c r="AC149" s="560"/>
      <c r="AD149" s="560"/>
      <c r="AE149" s="560"/>
      <c r="AF149" s="560"/>
      <c r="AG149" s="560"/>
      <c r="AH149" s="560"/>
      <c r="AI149" s="560"/>
      <c r="AJ149" s="560"/>
      <c r="AK149" s="560"/>
      <c r="AL149" s="560"/>
      <c r="AM149" s="560"/>
      <c r="BJ149" s="37"/>
      <c r="BK149" s="37"/>
      <c r="BL149" s="37"/>
      <c r="BR149" s="37"/>
      <c r="BS149" s="72"/>
    </row>
    <row r="150" spans="2:71" ht="17.25" customHeight="1" x14ac:dyDescent="0.2">
      <c r="B150" s="66"/>
      <c r="C150" s="137" t="s">
        <v>11</v>
      </c>
      <c r="D150" s="138"/>
      <c r="E150" s="138"/>
      <c r="F150" s="138"/>
      <c r="G150" s="138"/>
      <c r="H150" s="138"/>
      <c r="I150" s="138"/>
      <c r="J150" s="139"/>
      <c r="K150" s="560" t="s">
        <v>83</v>
      </c>
      <c r="L150" s="560"/>
      <c r="M150" s="560"/>
      <c r="N150" s="560"/>
      <c r="O150" s="560"/>
      <c r="P150" s="560"/>
      <c r="Q150" s="560"/>
      <c r="R150" s="560"/>
      <c r="S150" s="560"/>
      <c r="T150" s="560"/>
      <c r="U150" s="560"/>
      <c r="V150" s="560"/>
      <c r="W150" s="560"/>
      <c r="X150" s="560"/>
      <c r="Y150" s="560"/>
      <c r="Z150" s="560"/>
      <c r="AA150" s="560"/>
      <c r="AB150" s="560"/>
      <c r="AC150" s="560"/>
      <c r="AD150" s="560"/>
      <c r="AE150" s="560"/>
      <c r="AF150" s="560"/>
      <c r="AG150" s="560"/>
      <c r="AH150" s="560"/>
      <c r="AI150" s="560"/>
      <c r="AJ150" s="560"/>
      <c r="AK150" s="560"/>
      <c r="AL150" s="560"/>
      <c r="AM150" s="560"/>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40"/>
      <c r="D151" s="141"/>
      <c r="E151" s="141"/>
      <c r="F151" s="141"/>
      <c r="G151" s="141"/>
      <c r="H151" s="141"/>
      <c r="I151" s="141"/>
      <c r="J151" s="142"/>
      <c r="K151" s="560"/>
      <c r="L151" s="560"/>
      <c r="M151" s="560"/>
      <c r="N151" s="560"/>
      <c r="O151" s="560"/>
      <c r="P151" s="560"/>
      <c r="Q151" s="560"/>
      <c r="R151" s="560"/>
      <c r="S151" s="560"/>
      <c r="T151" s="560"/>
      <c r="U151" s="560"/>
      <c r="V151" s="560"/>
      <c r="W151" s="560"/>
      <c r="X151" s="560"/>
      <c r="Y151" s="560"/>
      <c r="Z151" s="560"/>
      <c r="AA151" s="560"/>
      <c r="AB151" s="560"/>
      <c r="AC151" s="560"/>
      <c r="AD151" s="560"/>
      <c r="AE151" s="560"/>
      <c r="AF151" s="560"/>
      <c r="AG151" s="560"/>
      <c r="AH151" s="560"/>
      <c r="AI151" s="560"/>
      <c r="AJ151" s="560"/>
      <c r="AK151" s="560"/>
      <c r="AL151" s="560"/>
      <c r="AM151" s="560"/>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37" t="s">
        <v>13</v>
      </c>
      <c r="D152" s="138"/>
      <c r="E152" s="138"/>
      <c r="F152" s="138"/>
      <c r="G152" s="138"/>
      <c r="H152" s="138"/>
      <c r="I152" s="138"/>
      <c r="J152" s="139"/>
      <c r="K152" s="560" t="s">
        <v>14</v>
      </c>
      <c r="L152" s="560"/>
      <c r="M152" s="560"/>
      <c r="N152" s="560"/>
      <c r="O152" s="560"/>
      <c r="P152" s="560"/>
      <c r="Q152" s="560"/>
      <c r="R152" s="560"/>
      <c r="S152" s="560"/>
      <c r="T152" s="560"/>
      <c r="U152" s="560"/>
      <c r="V152" s="560"/>
      <c r="W152" s="560"/>
      <c r="X152" s="560"/>
      <c r="Y152" s="560"/>
      <c r="Z152" s="560"/>
      <c r="AA152" s="560"/>
      <c r="AB152" s="560"/>
      <c r="AC152" s="560"/>
      <c r="AD152" s="560"/>
      <c r="AE152" s="560"/>
      <c r="AF152" s="560"/>
      <c r="AG152" s="560"/>
      <c r="AH152" s="560"/>
      <c r="AI152" s="560"/>
      <c r="AJ152" s="560"/>
      <c r="AK152" s="560"/>
      <c r="AL152" s="560"/>
      <c r="AM152" s="560"/>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40"/>
      <c r="D153" s="141"/>
      <c r="E153" s="141"/>
      <c r="F153" s="141"/>
      <c r="G153" s="141"/>
      <c r="H153" s="141"/>
      <c r="I153" s="141"/>
      <c r="J153" s="142"/>
      <c r="K153" s="560"/>
      <c r="L153" s="560"/>
      <c r="M153" s="560"/>
      <c r="N153" s="560"/>
      <c r="O153" s="560"/>
      <c r="P153" s="560"/>
      <c r="Q153" s="560"/>
      <c r="R153" s="560"/>
      <c r="S153" s="560"/>
      <c r="T153" s="560"/>
      <c r="U153" s="560"/>
      <c r="V153" s="560"/>
      <c r="W153" s="560"/>
      <c r="X153" s="560"/>
      <c r="Y153" s="560"/>
      <c r="Z153" s="560"/>
      <c r="AA153" s="560"/>
      <c r="AB153" s="560"/>
      <c r="AC153" s="560"/>
      <c r="AD153" s="560"/>
      <c r="AE153" s="560"/>
      <c r="AF153" s="560"/>
      <c r="AG153" s="560"/>
      <c r="AH153" s="560"/>
      <c r="AI153" s="560"/>
      <c r="AJ153" s="560"/>
      <c r="AK153" s="560"/>
      <c r="AL153" s="560"/>
      <c r="AM153" s="560"/>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119" t="s">
        <v>15</v>
      </c>
      <c r="D154" s="119"/>
      <c r="E154" s="119"/>
      <c r="F154" s="119"/>
      <c r="G154" s="119"/>
      <c r="H154" s="119"/>
      <c r="I154" s="119"/>
      <c r="J154" s="119"/>
      <c r="K154" s="560">
        <v>2</v>
      </c>
      <c r="L154" s="560"/>
      <c r="M154" s="560"/>
      <c r="N154" s="560"/>
      <c r="O154" s="560"/>
      <c r="P154" s="560"/>
      <c r="Q154" s="560"/>
      <c r="R154" s="560"/>
      <c r="S154" s="560"/>
      <c r="T154" s="560"/>
      <c r="U154" s="560"/>
      <c r="V154" s="560"/>
      <c r="W154" s="560"/>
      <c r="X154" s="560"/>
      <c r="Y154" s="560"/>
      <c r="Z154" s="560"/>
      <c r="AA154" s="560"/>
      <c r="AB154" s="560"/>
      <c r="AC154" s="560"/>
      <c r="AD154" s="560"/>
      <c r="AE154" s="560"/>
      <c r="AF154" s="560"/>
      <c r="AG154" s="560"/>
      <c r="AH154" s="560"/>
      <c r="AI154" s="560"/>
      <c r="AJ154" s="560"/>
      <c r="AK154" s="560"/>
      <c r="AL154" s="560"/>
      <c r="AM154" s="560"/>
      <c r="AN154"/>
      <c r="AU154" s="561" t="s">
        <v>46</v>
      </c>
      <c r="AV154" s="562"/>
      <c r="AW154" s="562"/>
      <c r="AX154" s="562"/>
      <c r="AY154" s="562"/>
      <c r="AZ154" s="563"/>
      <c r="BA154" s="570">
        <f>AU232</f>
        <v>24000000</v>
      </c>
      <c r="BB154" s="571"/>
      <c r="BC154" s="571"/>
      <c r="BD154" s="571"/>
      <c r="BE154" s="571"/>
      <c r="BF154" s="571"/>
      <c r="BG154" s="571"/>
      <c r="BH154" s="571"/>
      <c r="BI154" s="571"/>
      <c r="BJ154" s="571"/>
      <c r="BK154" s="571"/>
      <c r="BL154" s="571"/>
      <c r="BM154" s="572"/>
      <c r="BN154" s="579" t="s">
        <v>47</v>
      </c>
      <c r="BO154" s="580"/>
      <c r="BP154" s="580"/>
      <c r="BQ154" s="581"/>
      <c r="BR154" s="37"/>
      <c r="BS154" s="72"/>
    </row>
    <row r="155" spans="2:71" s="4" customFormat="1" ht="17.25" customHeight="1" x14ac:dyDescent="0.2">
      <c r="B155" s="71"/>
      <c r="C155" s="119"/>
      <c r="D155" s="119"/>
      <c r="E155" s="119"/>
      <c r="F155" s="119"/>
      <c r="G155" s="119"/>
      <c r="H155" s="119"/>
      <c r="I155" s="119"/>
      <c r="J155" s="119"/>
      <c r="K155" s="560"/>
      <c r="L155" s="560"/>
      <c r="M155" s="560"/>
      <c r="N155" s="560"/>
      <c r="O155" s="560"/>
      <c r="P155" s="560"/>
      <c r="Q155" s="560"/>
      <c r="R155" s="560"/>
      <c r="S155" s="560"/>
      <c r="T155" s="560"/>
      <c r="U155" s="560"/>
      <c r="V155" s="560"/>
      <c r="W155" s="560"/>
      <c r="X155" s="560"/>
      <c r="Y155" s="560"/>
      <c r="Z155" s="560"/>
      <c r="AA155" s="560"/>
      <c r="AB155" s="560"/>
      <c r="AC155" s="560"/>
      <c r="AD155" s="560"/>
      <c r="AE155" s="560"/>
      <c r="AF155" s="560"/>
      <c r="AG155" s="560"/>
      <c r="AH155" s="560"/>
      <c r="AI155" s="560"/>
      <c r="AJ155" s="560"/>
      <c r="AK155" s="560"/>
      <c r="AL155" s="560"/>
      <c r="AM155" s="560"/>
      <c r="AN155"/>
      <c r="AU155" s="564"/>
      <c r="AV155" s="565"/>
      <c r="AW155" s="565"/>
      <c r="AX155" s="565"/>
      <c r="AY155" s="565"/>
      <c r="AZ155" s="566"/>
      <c r="BA155" s="573"/>
      <c r="BB155" s="574"/>
      <c r="BC155" s="574"/>
      <c r="BD155" s="574"/>
      <c r="BE155" s="574"/>
      <c r="BF155" s="574"/>
      <c r="BG155" s="574"/>
      <c r="BH155" s="574"/>
      <c r="BI155" s="574"/>
      <c r="BJ155" s="574"/>
      <c r="BK155" s="574"/>
      <c r="BL155" s="574"/>
      <c r="BM155" s="575"/>
      <c r="BN155" s="582"/>
      <c r="BO155" s="583"/>
      <c r="BP155" s="583"/>
      <c r="BQ155" s="584"/>
      <c r="BR155" s="37"/>
      <c r="BS155" s="72"/>
    </row>
    <row r="156" spans="2:71" ht="17.25" customHeight="1" x14ac:dyDescent="0.2">
      <c r="B156" s="66"/>
      <c r="C156" s="137" t="s">
        <v>16</v>
      </c>
      <c r="D156" s="138"/>
      <c r="E156" s="138"/>
      <c r="F156" s="138"/>
      <c r="G156" s="138"/>
      <c r="H156" s="138"/>
      <c r="I156" s="138"/>
      <c r="J156" s="139"/>
      <c r="K156" s="588">
        <v>1</v>
      </c>
      <c r="L156" s="589"/>
      <c r="M156" s="589"/>
      <c r="N156" s="589"/>
      <c r="O156" s="589"/>
      <c r="P156" s="589"/>
      <c r="Q156" s="589"/>
      <c r="R156" s="589"/>
      <c r="S156" s="589"/>
      <c r="T156" s="589"/>
      <c r="U156" s="589"/>
      <c r="V156" s="589"/>
      <c r="W156" s="589"/>
      <c r="X156" s="589"/>
      <c r="Y156" s="589"/>
      <c r="Z156" s="589"/>
      <c r="AA156" s="589"/>
      <c r="AB156" s="589"/>
      <c r="AC156" s="589"/>
      <c r="AD156" s="589"/>
      <c r="AE156" s="589"/>
      <c r="AF156" s="589"/>
      <c r="AG156" s="589"/>
      <c r="AH156" s="589"/>
      <c r="AI156" s="589"/>
      <c r="AJ156" s="589"/>
      <c r="AK156" s="589"/>
      <c r="AL156" s="589"/>
      <c r="AM156" s="590"/>
      <c r="AN156" s="4"/>
      <c r="AO156" s="4"/>
      <c r="AP156" s="4"/>
      <c r="AQ156" s="4"/>
      <c r="AR156" s="4"/>
      <c r="AS156" s="4"/>
      <c r="AT156" s="4"/>
      <c r="AU156" s="564"/>
      <c r="AV156" s="565"/>
      <c r="AW156" s="565"/>
      <c r="AX156" s="565"/>
      <c r="AY156" s="565"/>
      <c r="AZ156" s="566"/>
      <c r="BA156" s="573"/>
      <c r="BB156" s="574"/>
      <c r="BC156" s="574"/>
      <c r="BD156" s="574"/>
      <c r="BE156" s="574"/>
      <c r="BF156" s="574"/>
      <c r="BG156" s="574"/>
      <c r="BH156" s="574"/>
      <c r="BI156" s="574"/>
      <c r="BJ156" s="574"/>
      <c r="BK156" s="574"/>
      <c r="BL156" s="574"/>
      <c r="BM156" s="575"/>
      <c r="BN156" s="582"/>
      <c r="BO156" s="583"/>
      <c r="BP156" s="583"/>
      <c r="BQ156" s="584"/>
      <c r="BR156" s="37"/>
      <c r="BS156" s="68"/>
    </row>
    <row r="157" spans="2:71" ht="17.25" customHeight="1" x14ac:dyDescent="0.2">
      <c r="B157" s="66"/>
      <c r="C157" s="140"/>
      <c r="D157" s="141"/>
      <c r="E157" s="141"/>
      <c r="F157" s="141"/>
      <c r="G157" s="141"/>
      <c r="H157" s="141"/>
      <c r="I157" s="141"/>
      <c r="J157" s="142"/>
      <c r="K157" s="591"/>
      <c r="L157" s="592"/>
      <c r="M157" s="592"/>
      <c r="N157" s="592"/>
      <c r="O157" s="592"/>
      <c r="P157" s="592"/>
      <c r="Q157" s="592"/>
      <c r="R157" s="592"/>
      <c r="S157" s="592"/>
      <c r="T157" s="592"/>
      <c r="U157" s="592"/>
      <c r="V157" s="592"/>
      <c r="W157" s="592"/>
      <c r="X157" s="592"/>
      <c r="Y157" s="592"/>
      <c r="Z157" s="592"/>
      <c r="AA157" s="592"/>
      <c r="AB157" s="592"/>
      <c r="AC157" s="592"/>
      <c r="AD157" s="592"/>
      <c r="AE157" s="592"/>
      <c r="AF157" s="592"/>
      <c r="AG157" s="592"/>
      <c r="AH157" s="592"/>
      <c r="AI157" s="592"/>
      <c r="AJ157" s="592"/>
      <c r="AK157" s="592"/>
      <c r="AL157" s="592"/>
      <c r="AM157" s="593"/>
      <c r="AN157" s="4"/>
      <c r="AO157" s="4"/>
      <c r="AP157" s="4"/>
      <c r="AQ157" s="4"/>
      <c r="AR157" s="4"/>
      <c r="AS157" s="4"/>
      <c r="AT157" s="4"/>
      <c r="AU157" s="567"/>
      <c r="AV157" s="568"/>
      <c r="AW157" s="568"/>
      <c r="AX157" s="568"/>
      <c r="AY157" s="568"/>
      <c r="AZ157" s="569"/>
      <c r="BA157" s="576"/>
      <c r="BB157" s="577"/>
      <c r="BC157" s="577"/>
      <c r="BD157" s="577"/>
      <c r="BE157" s="577"/>
      <c r="BF157" s="577"/>
      <c r="BG157" s="577"/>
      <c r="BH157" s="577"/>
      <c r="BI157" s="577"/>
      <c r="BJ157" s="577"/>
      <c r="BK157" s="577"/>
      <c r="BL157" s="577"/>
      <c r="BM157" s="578"/>
      <c r="BN157" s="585"/>
      <c r="BO157" s="586"/>
      <c r="BP157" s="586"/>
      <c r="BQ157" s="587"/>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37" t="s">
        <v>48</v>
      </c>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38"/>
      <c r="AY160" s="138"/>
      <c r="AZ160" s="138"/>
      <c r="BA160" s="138"/>
      <c r="BB160" s="138"/>
      <c r="BC160" s="138"/>
      <c r="BD160" s="138"/>
      <c r="BE160" s="138"/>
      <c r="BF160" s="138"/>
      <c r="BG160" s="138"/>
      <c r="BH160" s="138"/>
      <c r="BI160" s="138"/>
      <c r="BJ160" s="138"/>
      <c r="BK160" s="138"/>
      <c r="BL160" s="138"/>
      <c r="BM160" s="138"/>
      <c r="BN160" s="138"/>
      <c r="BO160" s="138"/>
      <c r="BP160" s="138"/>
      <c r="BQ160" s="138"/>
      <c r="BR160" s="139"/>
      <c r="BS160" s="68"/>
    </row>
    <row r="161" spans="2:71" ht="13.5" customHeight="1" x14ac:dyDescent="0.2">
      <c r="B161" s="66"/>
      <c r="C161" s="148"/>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50"/>
      <c r="BS161" s="68"/>
    </row>
    <row r="162" spans="2:71" ht="13.5" customHeight="1" x14ac:dyDescent="0.2">
      <c r="B162" s="66"/>
      <c r="C162" s="140"/>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2"/>
      <c r="BS162" s="68"/>
    </row>
    <row r="163" spans="2:71" x14ac:dyDescent="0.2">
      <c r="B163" s="66"/>
      <c r="BS163" s="68"/>
    </row>
    <row r="164" spans="2:71" ht="13.5" customHeight="1" x14ac:dyDescent="0.2">
      <c r="B164" s="66"/>
      <c r="C164" s="324" t="s">
        <v>49</v>
      </c>
      <c r="D164" s="325"/>
      <c r="E164" s="326"/>
      <c r="F164" s="294" t="s">
        <v>109</v>
      </c>
      <c r="G164" s="295"/>
      <c r="H164" s="295"/>
      <c r="I164" s="295"/>
      <c r="J164" s="295"/>
      <c r="K164" s="295"/>
      <c r="L164" s="295"/>
      <c r="M164" s="295"/>
      <c r="N164" s="295"/>
      <c r="O164" s="295"/>
      <c r="P164" s="295"/>
      <c r="Q164" s="295"/>
      <c r="R164" s="296"/>
      <c r="U164" s="475">
        <f>【記入例】契約内容申告書!$C$43</f>
        <v>84</v>
      </c>
      <c r="V164" s="476"/>
      <c r="W164" s="476"/>
      <c r="X164" s="476"/>
      <c r="Y164" s="476"/>
      <c r="Z164" s="476"/>
      <c r="AA164" s="476"/>
      <c r="AB164" s="476"/>
      <c r="AC164" s="476"/>
      <c r="AD164" s="476"/>
      <c r="AE164" s="476"/>
      <c r="AF164" s="476"/>
      <c r="AG164" s="476"/>
      <c r="AH164" s="476"/>
      <c r="AI164" s="476"/>
      <c r="AJ164" s="476"/>
      <c r="AK164" s="476"/>
      <c r="AL164" s="476"/>
      <c r="AM164" s="476"/>
      <c r="AN164" s="477"/>
      <c r="AO164" s="342" t="s">
        <v>50</v>
      </c>
      <c r="AP164" s="343"/>
      <c r="AQ164" s="344"/>
      <c r="AT164" s="41"/>
      <c r="AU164" s="324" t="s">
        <v>99</v>
      </c>
      <c r="AV164" s="325"/>
      <c r="AW164" s="326"/>
      <c r="AX164" s="294" t="s">
        <v>98</v>
      </c>
      <c r="AY164" s="295"/>
      <c r="AZ164" s="295"/>
      <c r="BA164" s="295"/>
      <c r="BB164" s="295"/>
      <c r="BC164" s="295"/>
      <c r="BD164" s="295"/>
      <c r="BE164" s="295"/>
      <c r="BF164" s="295"/>
      <c r="BG164" s="296"/>
      <c r="BH164" s="333">
        <v>66</v>
      </c>
      <c r="BI164" s="334"/>
      <c r="BJ164" s="334"/>
      <c r="BK164" s="334"/>
      <c r="BL164" s="334"/>
      <c r="BM164" s="334"/>
      <c r="BN164" s="334"/>
      <c r="BO164" s="335"/>
      <c r="BP164" s="342" t="s">
        <v>50</v>
      </c>
      <c r="BQ164" s="343"/>
      <c r="BR164" s="344"/>
      <c r="BS164" s="68"/>
    </row>
    <row r="165" spans="2:71" ht="13.5" customHeight="1" x14ac:dyDescent="0.2">
      <c r="B165" s="66"/>
      <c r="C165" s="327"/>
      <c r="D165" s="328"/>
      <c r="E165" s="329"/>
      <c r="F165" s="297"/>
      <c r="G165" s="298"/>
      <c r="H165" s="298"/>
      <c r="I165" s="298"/>
      <c r="J165" s="298"/>
      <c r="K165" s="298"/>
      <c r="L165" s="298"/>
      <c r="M165" s="298"/>
      <c r="N165" s="298"/>
      <c r="O165" s="298"/>
      <c r="P165" s="298"/>
      <c r="Q165" s="298"/>
      <c r="R165" s="299"/>
      <c r="U165" s="478"/>
      <c r="V165" s="479"/>
      <c r="W165" s="479"/>
      <c r="X165" s="479"/>
      <c r="Y165" s="479"/>
      <c r="Z165" s="479"/>
      <c r="AA165" s="479"/>
      <c r="AB165" s="479"/>
      <c r="AC165" s="479"/>
      <c r="AD165" s="479"/>
      <c r="AE165" s="479"/>
      <c r="AF165" s="479"/>
      <c r="AG165" s="479"/>
      <c r="AH165" s="479"/>
      <c r="AI165" s="479"/>
      <c r="AJ165" s="479"/>
      <c r="AK165" s="479"/>
      <c r="AL165" s="479"/>
      <c r="AM165" s="479"/>
      <c r="AN165" s="480"/>
      <c r="AO165" s="345"/>
      <c r="AP165" s="346"/>
      <c r="AQ165" s="347"/>
      <c r="AR165" s="42"/>
      <c r="AT165" s="41"/>
      <c r="AU165" s="327"/>
      <c r="AV165" s="328"/>
      <c r="AW165" s="329"/>
      <c r="AX165" s="297"/>
      <c r="AY165" s="298"/>
      <c r="AZ165" s="298"/>
      <c r="BA165" s="298"/>
      <c r="BB165" s="298"/>
      <c r="BC165" s="298"/>
      <c r="BD165" s="298"/>
      <c r="BE165" s="298"/>
      <c r="BF165" s="298"/>
      <c r="BG165" s="299"/>
      <c r="BH165" s="336"/>
      <c r="BI165" s="337"/>
      <c r="BJ165" s="337"/>
      <c r="BK165" s="337"/>
      <c r="BL165" s="337"/>
      <c r="BM165" s="337"/>
      <c r="BN165" s="337"/>
      <c r="BO165" s="338"/>
      <c r="BP165" s="345"/>
      <c r="BQ165" s="346"/>
      <c r="BR165" s="347"/>
      <c r="BS165" s="68"/>
    </row>
    <row r="166" spans="2:71" ht="13.5" customHeight="1" x14ac:dyDescent="0.2">
      <c r="B166" s="66"/>
      <c r="C166" s="330"/>
      <c r="D166" s="331"/>
      <c r="E166" s="332"/>
      <c r="F166" s="300"/>
      <c r="G166" s="301"/>
      <c r="H166" s="301"/>
      <c r="I166" s="301"/>
      <c r="J166" s="301"/>
      <c r="K166" s="301"/>
      <c r="L166" s="301"/>
      <c r="M166" s="301"/>
      <c r="N166" s="301"/>
      <c r="O166" s="301"/>
      <c r="P166" s="301"/>
      <c r="Q166" s="301"/>
      <c r="R166" s="302"/>
      <c r="U166" s="554"/>
      <c r="V166" s="555"/>
      <c r="W166" s="555"/>
      <c r="X166" s="555"/>
      <c r="Y166" s="555"/>
      <c r="Z166" s="555"/>
      <c r="AA166" s="555"/>
      <c r="AB166" s="555"/>
      <c r="AC166" s="555"/>
      <c r="AD166" s="555"/>
      <c r="AE166" s="555"/>
      <c r="AF166" s="555"/>
      <c r="AG166" s="555"/>
      <c r="AH166" s="555"/>
      <c r="AI166" s="555"/>
      <c r="AJ166" s="555"/>
      <c r="AK166" s="555"/>
      <c r="AL166" s="555"/>
      <c r="AM166" s="555"/>
      <c r="AN166" s="556"/>
      <c r="AO166" s="557"/>
      <c r="AP166" s="558"/>
      <c r="AQ166" s="559"/>
      <c r="AT166" s="41"/>
      <c r="AU166" s="330"/>
      <c r="AV166" s="331"/>
      <c r="AW166" s="332"/>
      <c r="AX166" s="300"/>
      <c r="AY166" s="301"/>
      <c r="AZ166" s="301"/>
      <c r="BA166" s="301"/>
      <c r="BB166" s="301"/>
      <c r="BC166" s="301"/>
      <c r="BD166" s="301"/>
      <c r="BE166" s="301"/>
      <c r="BF166" s="301"/>
      <c r="BG166" s="302"/>
      <c r="BH166" s="339"/>
      <c r="BI166" s="340"/>
      <c r="BJ166" s="340"/>
      <c r="BK166" s="340"/>
      <c r="BL166" s="340"/>
      <c r="BM166" s="340"/>
      <c r="BN166" s="340"/>
      <c r="BO166" s="341"/>
      <c r="BP166" s="348"/>
      <c r="BQ166" s="349"/>
      <c r="BR166" s="350"/>
      <c r="BS166" s="68"/>
    </row>
    <row r="167" spans="2:71" ht="13.5" customHeight="1" x14ac:dyDescent="0.2">
      <c r="B167" s="66"/>
      <c r="C167" s="324" t="s">
        <v>51</v>
      </c>
      <c r="D167" s="325"/>
      <c r="E167" s="326"/>
      <c r="F167" s="456" t="s">
        <v>52</v>
      </c>
      <c r="G167" s="457"/>
      <c r="H167" s="457"/>
      <c r="I167" s="457"/>
      <c r="J167" s="457"/>
      <c r="K167" s="457"/>
      <c r="L167" s="457"/>
      <c r="M167" s="457"/>
      <c r="N167" s="457"/>
      <c r="O167" s="457"/>
      <c r="P167" s="457"/>
      <c r="Q167" s="457"/>
      <c r="R167" s="457"/>
      <c r="U167" s="475">
        <f>U170+U173</f>
        <v>30000000</v>
      </c>
      <c r="V167" s="476"/>
      <c r="W167" s="476"/>
      <c r="X167" s="476"/>
      <c r="Y167" s="476"/>
      <c r="Z167" s="476"/>
      <c r="AA167" s="476"/>
      <c r="AB167" s="476"/>
      <c r="AC167" s="476"/>
      <c r="AD167" s="476"/>
      <c r="AE167" s="476"/>
      <c r="AF167" s="476"/>
      <c r="AG167" s="476"/>
      <c r="AH167" s="476"/>
      <c r="AI167" s="476"/>
      <c r="AJ167" s="476"/>
      <c r="AK167" s="476"/>
      <c r="AL167" s="476"/>
      <c r="AM167" s="476"/>
      <c r="AN167" s="477"/>
      <c r="AO167" s="439" t="s">
        <v>47</v>
      </c>
      <c r="AP167" s="440"/>
      <c r="AQ167" s="4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27"/>
      <c r="D168" s="328"/>
      <c r="E168" s="329"/>
      <c r="F168" s="449"/>
      <c r="G168" s="449"/>
      <c r="H168" s="449"/>
      <c r="I168" s="449"/>
      <c r="J168" s="449"/>
      <c r="K168" s="449"/>
      <c r="L168" s="449"/>
      <c r="M168" s="449"/>
      <c r="N168" s="449"/>
      <c r="O168" s="449"/>
      <c r="P168" s="449"/>
      <c r="Q168" s="449"/>
      <c r="R168" s="449"/>
      <c r="U168" s="478"/>
      <c r="V168" s="479"/>
      <c r="W168" s="479"/>
      <c r="X168" s="479"/>
      <c r="Y168" s="479"/>
      <c r="Z168" s="479"/>
      <c r="AA168" s="479"/>
      <c r="AB168" s="479"/>
      <c r="AC168" s="479"/>
      <c r="AD168" s="479"/>
      <c r="AE168" s="479"/>
      <c r="AF168" s="479"/>
      <c r="AG168" s="479"/>
      <c r="AH168" s="479"/>
      <c r="AI168" s="479"/>
      <c r="AJ168" s="479"/>
      <c r="AK168" s="479"/>
      <c r="AL168" s="479"/>
      <c r="AM168" s="479"/>
      <c r="AN168" s="480"/>
      <c r="AO168" s="442"/>
      <c r="AP168" s="443"/>
      <c r="AQ168" s="444"/>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30"/>
      <c r="D169" s="331"/>
      <c r="E169" s="332"/>
      <c r="F169" s="449"/>
      <c r="G169" s="449"/>
      <c r="H169" s="449"/>
      <c r="I169" s="449"/>
      <c r="J169" s="449"/>
      <c r="K169" s="449"/>
      <c r="L169" s="449"/>
      <c r="M169" s="449"/>
      <c r="N169" s="449"/>
      <c r="O169" s="449"/>
      <c r="P169" s="449"/>
      <c r="Q169" s="449"/>
      <c r="R169" s="449"/>
      <c r="U169" s="554"/>
      <c r="V169" s="555"/>
      <c r="W169" s="555"/>
      <c r="X169" s="555"/>
      <c r="Y169" s="555"/>
      <c r="Z169" s="555"/>
      <c r="AA169" s="555"/>
      <c r="AB169" s="555"/>
      <c r="AC169" s="555"/>
      <c r="AD169" s="555"/>
      <c r="AE169" s="555"/>
      <c r="AF169" s="555"/>
      <c r="AG169" s="555"/>
      <c r="AH169" s="555"/>
      <c r="AI169" s="555"/>
      <c r="AJ169" s="555"/>
      <c r="AK169" s="555"/>
      <c r="AL169" s="555"/>
      <c r="AM169" s="555"/>
      <c r="AN169" s="556"/>
      <c r="AO169" s="442"/>
      <c r="AP169" s="443"/>
      <c r="AQ169" s="444"/>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24" t="s">
        <v>53</v>
      </c>
      <c r="G170" s="325"/>
      <c r="H170" s="326"/>
      <c r="I170" s="294" t="s">
        <v>54</v>
      </c>
      <c r="J170" s="295"/>
      <c r="K170" s="295"/>
      <c r="L170" s="295"/>
      <c r="M170" s="295"/>
      <c r="N170" s="295"/>
      <c r="O170" s="295"/>
      <c r="P170" s="295"/>
      <c r="Q170" s="295"/>
      <c r="R170" s="296"/>
      <c r="U170" s="548">
        <v>27000000</v>
      </c>
      <c r="V170" s="549"/>
      <c r="W170" s="549"/>
      <c r="X170" s="549"/>
      <c r="Y170" s="549"/>
      <c r="Z170" s="549"/>
      <c r="AA170" s="549"/>
      <c r="AB170" s="549"/>
      <c r="AC170" s="549"/>
      <c r="AD170" s="549"/>
      <c r="AE170" s="549"/>
      <c r="AF170" s="549"/>
      <c r="AG170" s="549"/>
      <c r="AH170" s="549"/>
      <c r="AI170" s="549"/>
      <c r="AJ170" s="549"/>
      <c r="AK170" s="549"/>
      <c r="AL170" s="549"/>
      <c r="AM170" s="549"/>
      <c r="AN170" s="550"/>
      <c r="AO170" s="442" t="s">
        <v>47</v>
      </c>
      <c r="AP170" s="443"/>
      <c r="AQ170" s="444"/>
      <c r="BS170" s="68"/>
    </row>
    <row r="171" spans="2:71" ht="13.5" customHeight="1" x14ac:dyDescent="0.2">
      <c r="B171" s="66"/>
      <c r="F171" s="327"/>
      <c r="G171" s="328"/>
      <c r="H171" s="329"/>
      <c r="I171" s="297"/>
      <c r="J171" s="298"/>
      <c r="K171" s="298"/>
      <c r="L171" s="298"/>
      <c r="M171" s="298"/>
      <c r="N171" s="298"/>
      <c r="O171" s="298"/>
      <c r="P171" s="298"/>
      <c r="Q171" s="298"/>
      <c r="R171" s="299"/>
      <c r="U171" s="433"/>
      <c r="V171" s="434"/>
      <c r="W171" s="434"/>
      <c r="X171" s="434"/>
      <c r="Y171" s="434"/>
      <c r="Z171" s="434"/>
      <c r="AA171" s="434"/>
      <c r="AB171" s="434"/>
      <c r="AC171" s="434"/>
      <c r="AD171" s="434"/>
      <c r="AE171" s="434"/>
      <c r="AF171" s="434"/>
      <c r="AG171" s="434"/>
      <c r="AH171" s="434"/>
      <c r="AI171" s="434"/>
      <c r="AJ171" s="434"/>
      <c r="AK171" s="434"/>
      <c r="AL171" s="434"/>
      <c r="AM171" s="434"/>
      <c r="AN171" s="435"/>
      <c r="AO171" s="442"/>
      <c r="AP171" s="443"/>
      <c r="AQ171" s="444"/>
      <c r="BS171" s="68"/>
    </row>
    <row r="172" spans="2:71" ht="13.5" customHeight="1" x14ac:dyDescent="0.2">
      <c r="B172" s="66"/>
      <c r="F172" s="330"/>
      <c r="G172" s="331"/>
      <c r="H172" s="332"/>
      <c r="I172" s="300"/>
      <c r="J172" s="301"/>
      <c r="K172" s="301"/>
      <c r="L172" s="301"/>
      <c r="M172" s="301"/>
      <c r="N172" s="301"/>
      <c r="O172" s="301"/>
      <c r="P172" s="301"/>
      <c r="Q172" s="301"/>
      <c r="R172" s="302"/>
      <c r="U172" s="551"/>
      <c r="V172" s="552"/>
      <c r="W172" s="552"/>
      <c r="X172" s="552"/>
      <c r="Y172" s="552"/>
      <c r="Z172" s="552"/>
      <c r="AA172" s="552"/>
      <c r="AB172" s="552"/>
      <c r="AC172" s="552"/>
      <c r="AD172" s="552"/>
      <c r="AE172" s="552"/>
      <c r="AF172" s="552"/>
      <c r="AG172" s="552"/>
      <c r="AH172" s="552"/>
      <c r="AI172" s="552"/>
      <c r="AJ172" s="552"/>
      <c r="AK172" s="552"/>
      <c r="AL172" s="552"/>
      <c r="AM172" s="552"/>
      <c r="AN172" s="553"/>
      <c r="AO172" s="442"/>
      <c r="AP172" s="443"/>
      <c r="AQ172" s="444"/>
      <c r="BS172" s="68"/>
    </row>
    <row r="173" spans="2:71" ht="13.5" customHeight="1" x14ac:dyDescent="0.2">
      <c r="B173" s="66"/>
      <c r="F173" s="324" t="s">
        <v>55</v>
      </c>
      <c r="G173" s="325"/>
      <c r="H173" s="326"/>
      <c r="I173" s="294" t="s">
        <v>56</v>
      </c>
      <c r="J173" s="295"/>
      <c r="K173" s="295"/>
      <c r="L173" s="295"/>
      <c r="M173" s="295"/>
      <c r="N173" s="295"/>
      <c r="O173" s="295"/>
      <c r="P173" s="295"/>
      <c r="Q173" s="295"/>
      <c r="R173" s="296"/>
      <c r="U173" s="548">
        <v>3000000</v>
      </c>
      <c r="V173" s="549"/>
      <c r="W173" s="549"/>
      <c r="X173" s="549"/>
      <c r="Y173" s="549"/>
      <c r="Z173" s="549"/>
      <c r="AA173" s="549"/>
      <c r="AB173" s="549"/>
      <c r="AC173" s="549"/>
      <c r="AD173" s="549"/>
      <c r="AE173" s="549"/>
      <c r="AF173" s="549"/>
      <c r="AG173" s="549"/>
      <c r="AH173" s="549"/>
      <c r="AI173" s="549"/>
      <c r="AJ173" s="549"/>
      <c r="AK173" s="549"/>
      <c r="AL173" s="549"/>
      <c r="AM173" s="549"/>
      <c r="AN173" s="550"/>
      <c r="AO173" s="442" t="s">
        <v>47</v>
      </c>
      <c r="AP173" s="443"/>
      <c r="AQ173" s="444"/>
      <c r="BS173" s="68"/>
    </row>
    <row r="174" spans="2:71" ht="13.5" customHeight="1" x14ac:dyDescent="0.2">
      <c r="B174" s="66"/>
      <c r="F174" s="327"/>
      <c r="G174" s="328"/>
      <c r="H174" s="329"/>
      <c r="I174" s="297"/>
      <c r="J174" s="298"/>
      <c r="K174" s="298"/>
      <c r="L174" s="298"/>
      <c r="M174" s="298"/>
      <c r="N174" s="298"/>
      <c r="O174" s="298"/>
      <c r="P174" s="298"/>
      <c r="Q174" s="298"/>
      <c r="R174" s="299"/>
      <c r="U174" s="433"/>
      <c r="V174" s="434"/>
      <c r="W174" s="434"/>
      <c r="X174" s="434"/>
      <c r="Y174" s="434"/>
      <c r="Z174" s="434"/>
      <c r="AA174" s="434"/>
      <c r="AB174" s="434"/>
      <c r="AC174" s="434"/>
      <c r="AD174" s="434"/>
      <c r="AE174" s="434"/>
      <c r="AF174" s="434"/>
      <c r="AG174" s="434"/>
      <c r="AH174" s="434"/>
      <c r="AI174" s="434"/>
      <c r="AJ174" s="434"/>
      <c r="AK174" s="434"/>
      <c r="AL174" s="434"/>
      <c r="AM174" s="434"/>
      <c r="AN174" s="435"/>
      <c r="AO174" s="442"/>
      <c r="AP174" s="443"/>
      <c r="AQ174" s="444"/>
      <c r="BS174" s="68"/>
    </row>
    <row r="175" spans="2:71" ht="13.5" customHeight="1" x14ac:dyDescent="0.2">
      <c r="B175" s="66"/>
      <c r="F175" s="330"/>
      <c r="G175" s="331"/>
      <c r="H175" s="332"/>
      <c r="I175" s="300"/>
      <c r="J175" s="301"/>
      <c r="K175" s="301"/>
      <c r="L175" s="301"/>
      <c r="M175" s="301"/>
      <c r="N175" s="301"/>
      <c r="O175" s="301"/>
      <c r="P175" s="301"/>
      <c r="Q175" s="301"/>
      <c r="R175" s="302"/>
      <c r="U175" s="436"/>
      <c r="V175" s="437"/>
      <c r="W175" s="437"/>
      <c r="X175" s="437"/>
      <c r="Y175" s="437"/>
      <c r="Z175" s="437"/>
      <c r="AA175" s="437"/>
      <c r="AB175" s="437"/>
      <c r="AC175" s="437"/>
      <c r="AD175" s="437"/>
      <c r="AE175" s="437"/>
      <c r="AF175" s="437"/>
      <c r="AG175" s="437"/>
      <c r="AH175" s="437"/>
      <c r="AI175" s="437"/>
      <c r="AJ175" s="437"/>
      <c r="AK175" s="437"/>
      <c r="AL175" s="437"/>
      <c r="AM175" s="437"/>
      <c r="AN175" s="438"/>
      <c r="AO175" s="445"/>
      <c r="AP175" s="446"/>
      <c r="AQ175" s="447"/>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545" t="s">
        <v>87</v>
      </c>
      <c r="V177" s="546"/>
      <c r="W177" s="546"/>
      <c r="X177" s="546"/>
      <c r="Y177" s="546"/>
      <c r="Z177" s="546"/>
      <c r="AA177" s="546"/>
      <c r="AB177" s="546"/>
      <c r="AC177" s="546"/>
      <c r="AD177" s="546"/>
      <c r="AE177" s="546"/>
      <c r="AF177" s="546"/>
      <c r="AG177" s="546"/>
      <c r="AH177" s="546"/>
      <c r="AI177" s="546"/>
      <c r="AJ177" s="546"/>
      <c r="AK177" s="546"/>
      <c r="AL177" s="546"/>
      <c r="AM177" s="546"/>
      <c r="AN177" s="547"/>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37" t="s">
        <v>58</v>
      </c>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8"/>
      <c r="AN178" s="138"/>
      <c r="AO178" s="138"/>
      <c r="AP178" s="138"/>
      <c r="AQ178" s="138"/>
      <c r="AR178" s="138"/>
      <c r="AS178" s="138"/>
      <c r="AT178" s="138"/>
      <c r="AU178" s="138"/>
      <c r="AV178" s="138"/>
      <c r="AW178" s="138"/>
      <c r="AX178" s="138"/>
      <c r="AY178" s="138"/>
      <c r="AZ178" s="138"/>
      <c r="BA178" s="138"/>
      <c r="BB178" s="138"/>
      <c r="BC178" s="138"/>
      <c r="BD178" s="138"/>
      <c r="BE178" s="138"/>
      <c r="BF178" s="138"/>
      <c r="BG178" s="138"/>
      <c r="BH178" s="138"/>
      <c r="BI178" s="138"/>
      <c r="BJ178" s="138"/>
      <c r="BK178" s="138"/>
      <c r="BL178" s="138"/>
      <c r="BM178" s="138"/>
      <c r="BN178" s="138"/>
      <c r="BO178" s="138"/>
      <c r="BP178" s="138"/>
      <c r="BQ178" s="138"/>
      <c r="BR178" s="139"/>
      <c r="BS178" s="68"/>
    </row>
    <row r="179" spans="2:71" ht="13.5" customHeight="1" x14ac:dyDescent="0.2">
      <c r="B179" s="66"/>
      <c r="C179" s="148"/>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50"/>
      <c r="BS179" s="68"/>
    </row>
    <row r="180" spans="2:71" ht="13.5" customHeight="1" x14ac:dyDescent="0.2">
      <c r="B180" s="66"/>
      <c r="C180" s="140"/>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1"/>
      <c r="BB180" s="141"/>
      <c r="BC180" s="141"/>
      <c r="BD180" s="141"/>
      <c r="BE180" s="141"/>
      <c r="BF180" s="141"/>
      <c r="BG180" s="141"/>
      <c r="BH180" s="141"/>
      <c r="BI180" s="141"/>
      <c r="BJ180" s="141"/>
      <c r="BK180" s="141"/>
      <c r="BL180" s="141"/>
      <c r="BM180" s="141"/>
      <c r="BN180" s="141"/>
      <c r="BO180" s="141"/>
      <c r="BP180" s="141"/>
      <c r="BQ180" s="141"/>
      <c r="BR180" s="142"/>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49" t="s">
        <v>59</v>
      </c>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49"/>
      <c r="AT182" s="149" t="s">
        <v>60</v>
      </c>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286" t="s">
        <v>61</v>
      </c>
      <c r="D185" s="287"/>
      <c r="E185" s="288"/>
      <c r="F185" s="474" t="s">
        <v>62</v>
      </c>
      <c r="G185" s="474"/>
      <c r="H185" s="474"/>
      <c r="I185" s="474"/>
      <c r="J185" s="474"/>
      <c r="K185" s="474"/>
      <c r="L185" s="474"/>
      <c r="M185" s="474"/>
      <c r="N185" s="474"/>
      <c r="O185" s="474"/>
      <c r="P185" s="474"/>
      <c r="Q185" s="474"/>
      <c r="R185" s="474"/>
      <c r="S185" s="49"/>
      <c r="T185" s="49"/>
      <c r="U185" s="303">
        <v>0</v>
      </c>
      <c r="V185" s="304"/>
      <c r="W185" s="304"/>
      <c r="X185" s="304"/>
      <c r="Y185" s="304"/>
      <c r="Z185" s="304"/>
      <c r="AA185" s="304"/>
      <c r="AB185" s="304"/>
      <c r="AC185" s="304"/>
      <c r="AD185" s="304"/>
      <c r="AE185" s="304"/>
      <c r="AF185" s="304"/>
      <c r="AG185" s="304"/>
      <c r="AH185" s="304"/>
      <c r="AI185" s="304"/>
      <c r="AJ185" s="304"/>
      <c r="AK185" s="304"/>
      <c r="AL185" s="304"/>
      <c r="AM185" s="304"/>
      <c r="AN185" s="305"/>
      <c r="AO185" s="222" t="s">
        <v>47</v>
      </c>
      <c r="AP185" s="223"/>
      <c r="AQ185" s="224"/>
      <c r="AR185" s="49"/>
      <c r="AS185" s="49"/>
      <c r="AT185" s="49"/>
      <c r="AU185" s="303"/>
      <c r="AV185" s="304"/>
      <c r="AW185" s="304"/>
      <c r="AX185" s="304"/>
      <c r="AY185" s="304"/>
      <c r="AZ185" s="304"/>
      <c r="BA185" s="304"/>
      <c r="BB185" s="304"/>
      <c r="BC185" s="304"/>
      <c r="BD185" s="304"/>
      <c r="BE185" s="304"/>
      <c r="BF185" s="304"/>
      <c r="BG185" s="304"/>
      <c r="BH185" s="304"/>
      <c r="BI185" s="304"/>
      <c r="BJ185" s="304"/>
      <c r="BK185" s="304"/>
      <c r="BL185" s="304"/>
      <c r="BM185" s="304"/>
      <c r="BN185" s="305"/>
      <c r="BO185" s="222" t="s">
        <v>47</v>
      </c>
      <c r="BP185" s="223"/>
      <c r="BQ185" s="224"/>
      <c r="BR185" s="49"/>
      <c r="BS185" s="68"/>
    </row>
    <row r="186" spans="2:71" ht="13.5" customHeight="1" x14ac:dyDescent="0.2">
      <c r="B186" s="66"/>
      <c r="C186" s="289"/>
      <c r="D186" s="285"/>
      <c r="E186" s="290"/>
      <c r="F186" s="474"/>
      <c r="G186" s="474"/>
      <c r="H186" s="474"/>
      <c r="I186" s="474"/>
      <c r="J186" s="474"/>
      <c r="K186" s="474"/>
      <c r="L186" s="474"/>
      <c r="M186" s="474"/>
      <c r="N186" s="474"/>
      <c r="O186" s="474"/>
      <c r="P186" s="474"/>
      <c r="Q186" s="474"/>
      <c r="R186" s="474"/>
      <c r="S186" s="49"/>
      <c r="T186" s="49"/>
      <c r="U186" s="306"/>
      <c r="V186" s="307"/>
      <c r="W186" s="307"/>
      <c r="X186" s="307"/>
      <c r="Y186" s="307"/>
      <c r="Z186" s="307"/>
      <c r="AA186" s="307"/>
      <c r="AB186" s="307"/>
      <c r="AC186" s="307"/>
      <c r="AD186" s="307"/>
      <c r="AE186" s="307"/>
      <c r="AF186" s="307"/>
      <c r="AG186" s="307"/>
      <c r="AH186" s="307"/>
      <c r="AI186" s="307"/>
      <c r="AJ186" s="307"/>
      <c r="AK186" s="307"/>
      <c r="AL186" s="307"/>
      <c r="AM186" s="307"/>
      <c r="AN186" s="308"/>
      <c r="AO186" s="225"/>
      <c r="AP186" s="226"/>
      <c r="AQ186" s="227"/>
      <c r="AR186" s="49"/>
      <c r="AS186" s="49"/>
      <c r="AT186" s="49"/>
      <c r="AU186" s="306"/>
      <c r="AV186" s="307"/>
      <c r="AW186" s="307"/>
      <c r="AX186" s="307"/>
      <c r="AY186" s="307"/>
      <c r="AZ186" s="307"/>
      <c r="BA186" s="307"/>
      <c r="BB186" s="307"/>
      <c r="BC186" s="307"/>
      <c r="BD186" s="307"/>
      <c r="BE186" s="307"/>
      <c r="BF186" s="307"/>
      <c r="BG186" s="307"/>
      <c r="BH186" s="307"/>
      <c r="BI186" s="307"/>
      <c r="BJ186" s="307"/>
      <c r="BK186" s="307"/>
      <c r="BL186" s="307"/>
      <c r="BM186" s="307"/>
      <c r="BN186" s="308"/>
      <c r="BO186" s="225"/>
      <c r="BP186" s="226"/>
      <c r="BQ186" s="227"/>
      <c r="BR186" s="49"/>
      <c r="BS186" s="68"/>
    </row>
    <row r="187" spans="2:71" ht="13.5" customHeight="1" x14ac:dyDescent="0.2">
      <c r="B187" s="66"/>
      <c r="C187" s="291"/>
      <c r="D187" s="292"/>
      <c r="E187" s="293"/>
      <c r="F187" s="474"/>
      <c r="G187" s="474"/>
      <c r="H187" s="474"/>
      <c r="I187" s="474"/>
      <c r="J187" s="474"/>
      <c r="K187" s="474"/>
      <c r="L187" s="474"/>
      <c r="M187" s="474"/>
      <c r="N187" s="474"/>
      <c r="O187" s="474"/>
      <c r="P187" s="474"/>
      <c r="Q187" s="474"/>
      <c r="R187" s="474"/>
      <c r="S187" s="49"/>
      <c r="T187" s="49"/>
      <c r="U187" s="536"/>
      <c r="V187" s="537"/>
      <c r="W187" s="537"/>
      <c r="X187" s="537"/>
      <c r="Y187" s="537"/>
      <c r="Z187" s="537"/>
      <c r="AA187" s="537"/>
      <c r="AB187" s="537"/>
      <c r="AC187" s="537"/>
      <c r="AD187" s="537"/>
      <c r="AE187" s="537"/>
      <c r="AF187" s="537"/>
      <c r="AG187" s="537"/>
      <c r="AH187" s="537"/>
      <c r="AI187" s="537"/>
      <c r="AJ187" s="537"/>
      <c r="AK187" s="537"/>
      <c r="AL187" s="537"/>
      <c r="AM187" s="537"/>
      <c r="AN187" s="538"/>
      <c r="AO187" s="234"/>
      <c r="AP187" s="235"/>
      <c r="AQ187" s="236"/>
      <c r="AR187" s="49"/>
      <c r="AS187" s="49"/>
      <c r="AT187" s="49"/>
      <c r="AU187" s="536"/>
      <c r="AV187" s="537"/>
      <c r="AW187" s="537"/>
      <c r="AX187" s="537"/>
      <c r="AY187" s="537"/>
      <c r="AZ187" s="537"/>
      <c r="BA187" s="537"/>
      <c r="BB187" s="537"/>
      <c r="BC187" s="537"/>
      <c r="BD187" s="537"/>
      <c r="BE187" s="537"/>
      <c r="BF187" s="537"/>
      <c r="BG187" s="537"/>
      <c r="BH187" s="537"/>
      <c r="BI187" s="537"/>
      <c r="BJ187" s="537"/>
      <c r="BK187" s="537"/>
      <c r="BL187" s="537"/>
      <c r="BM187" s="537"/>
      <c r="BN187" s="538"/>
      <c r="BO187" s="234"/>
      <c r="BP187" s="235"/>
      <c r="BQ187" s="236"/>
      <c r="BR187" s="49"/>
      <c r="BS187" s="68"/>
    </row>
    <row r="188" spans="2:71" x14ac:dyDescent="0.2">
      <c r="B188" s="66"/>
      <c r="C188" s="389" t="s">
        <v>63</v>
      </c>
      <c r="D188" s="390"/>
      <c r="E188" s="391"/>
      <c r="F188" s="398" t="s">
        <v>64</v>
      </c>
      <c r="G188" s="399"/>
      <c r="H188" s="399"/>
      <c r="I188" s="399"/>
      <c r="J188" s="399"/>
      <c r="K188" s="399"/>
      <c r="L188" s="399"/>
      <c r="M188" s="399"/>
      <c r="N188" s="399"/>
      <c r="O188" s="399"/>
      <c r="P188" s="399"/>
      <c r="Q188" s="399"/>
      <c r="R188" s="399"/>
      <c r="S188" s="94"/>
      <c r="T188" s="94"/>
      <c r="U188" s="371" t="str">
        <f>IF(U177="積算",U167-U185,"")</f>
        <v/>
      </c>
      <c r="V188" s="372"/>
      <c r="W188" s="372"/>
      <c r="X188" s="372"/>
      <c r="Y188" s="372"/>
      <c r="Z188" s="372"/>
      <c r="AA188" s="372"/>
      <c r="AB188" s="372"/>
      <c r="AC188" s="372"/>
      <c r="AD188" s="372"/>
      <c r="AE188" s="372"/>
      <c r="AF188" s="372"/>
      <c r="AG188" s="372"/>
      <c r="AH188" s="372"/>
      <c r="AI188" s="372"/>
      <c r="AJ188" s="372"/>
      <c r="AK188" s="372"/>
      <c r="AL188" s="372"/>
      <c r="AM188" s="372"/>
      <c r="AN188" s="373"/>
      <c r="AO188" s="380" t="s">
        <v>47</v>
      </c>
      <c r="AP188" s="381"/>
      <c r="AQ188" s="382"/>
      <c r="AR188" s="94"/>
      <c r="AS188" s="94"/>
      <c r="AT188" s="94"/>
      <c r="AU188" s="371" t="str">
        <f>IF(U177="積算",U167-AU185,"")</f>
        <v/>
      </c>
      <c r="AV188" s="372"/>
      <c r="AW188" s="372"/>
      <c r="AX188" s="372"/>
      <c r="AY188" s="372"/>
      <c r="AZ188" s="372"/>
      <c r="BA188" s="372"/>
      <c r="BB188" s="372"/>
      <c r="BC188" s="372"/>
      <c r="BD188" s="372"/>
      <c r="BE188" s="372"/>
      <c r="BF188" s="372"/>
      <c r="BG188" s="372"/>
      <c r="BH188" s="372"/>
      <c r="BI188" s="372"/>
      <c r="BJ188" s="372"/>
      <c r="BK188" s="372"/>
      <c r="BL188" s="372"/>
      <c r="BM188" s="372"/>
      <c r="BN188" s="373"/>
      <c r="BO188" s="380" t="s">
        <v>47</v>
      </c>
      <c r="BP188" s="381"/>
      <c r="BQ188" s="382"/>
      <c r="BR188" s="94"/>
      <c r="BS188" s="68"/>
    </row>
    <row r="189" spans="2:71" x14ac:dyDescent="0.2">
      <c r="B189" s="66"/>
      <c r="C189" s="392"/>
      <c r="D189" s="393"/>
      <c r="E189" s="394"/>
      <c r="F189" s="399"/>
      <c r="G189" s="399"/>
      <c r="H189" s="399"/>
      <c r="I189" s="399"/>
      <c r="J189" s="399"/>
      <c r="K189" s="399"/>
      <c r="L189" s="399"/>
      <c r="M189" s="399"/>
      <c r="N189" s="399"/>
      <c r="O189" s="399"/>
      <c r="P189" s="399"/>
      <c r="Q189" s="399"/>
      <c r="R189" s="399"/>
      <c r="S189" s="94"/>
      <c r="T189" s="94"/>
      <c r="U189" s="374"/>
      <c r="V189" s="375"/>
      <c r="W189" s="375"/>
      <c r="X189" s="375"/>
      <c r="Y189" s="375"/>
      <c r="Z189" s="375"/>
      <c r="AA189" s="375"/>
      <c r="AB189" s="375"/>
      <c r="AC189" s="375"/>
      <c r="AD189" s="375"/>
      <c r="AE189" s="375"/>
      <c r="AF189" s="375"/>
      <c r="AG189" s="375"/>
      <c r="AH189" s="375"/>
      <c r="AI189" s="375"/>
      <c r="AJ189" s="375"/>
      <c r="AK189" s="375"/>
      <c r="AL189" s="375"/>
      <c r="AM189" s="375"/>
      <c r="AN189" s="376"/>
      <c r="AO189" s="383"/>
      <c r="AP189" s="384"/>
      <c r="AQ189" s="385"/>
      <c r="AR189" s="94"/>
      <c r="AS189" s="94"/>
      <c r="AT189" s="94"/>
      <c r="AU189" s="374"/>
      <c r="AV189" s="375"/>
      <c r="AW189" s="375"/>
      <c r="AX189" s="375"/>
      <c r="AY189" s="375"/>
      <c r="AZ189" s="375"/>
      <c r="BA189" s="375"/>
      <c r="BB189" s="375"/>
      <c r="BC189" s="375"/>
      <c r="BD189" s="375"/>
      <c r="BE189" s="375"/>
      <c r="BF189" s="375"/>
      <c r="BG189" s="375"/>
      <c r="BH189" s="375"/>
      <c r="BI189" s="375"/>
      <c r="BJ189" s="375"/>
      <c r="BK189" s="375"/>
      <c r="BL189" s="375"/>
      <c r="BM189" s="375"/>
      <c r="BN189" s="376"/>
      <c r="BO189" s="383"/>
      <c r="BP189" s="384"/>
      <c r="BQ189" s="385"/>
      <c r="BR189" s="94"/>
      <c r="BS189" s="68"/>
    </row>
    <row r="190" spans="2:71" x14ac:dyDescent="0.2">
      <c r="B190" s="66"/>
      <c r="C190" s="395"/>
      <c r="D190" s="396"/>
      <c r="E190" s="397"/>
      <c r="F190" s="399"/>
      <c r="G190" s="399"/>
      <c r="H190" s="399"/>
      <c r="I190" s="399"/>
      <c r="J190" s="399"/>
      <c r="K190" s="399"/>
      <c r="L190" s="399"/>
      <c r="M190" s="399"/>
      <c r="N190" s="399"/>
      <c r="O190" s="399"/>
      <c r="P190" s="399"/>
      <c r="Q190" s="399"/>
      <c r="R190" s="399"/>
      <c r="S190" s="94"/>
      <c r="T190" s="94"/>
      <c r="U190" s="400"/>
      <c r="V190" s="401"/>
      <c r="W190" s="401"/>
      <c r="X190" s="401"/>
      <c r="Y190" s="401"/>
      <c r="Z190" s="401"/>
      <c r="AA190" s="401"/>
      <c r="AB190" s="401"/>
      <c r="AC190" s="401"/>
      <c r="AD190" s="401"/>
      <c r="AE190" s="401"/>
      <c r="AF190" s="401"/>
      <c r="AG190" s="401"/>
      <c r="AH190" s="401"/>
      <c r="AI190" s="401"/>
      <c r="AJ190" s="401"/>
      <c r="AK190" s="401"/>
      <c r="AL190" s="401"/>
      <c r="AM190" s="401"/>
      <c r="AN190" s="402"/>
      <c r="AO190" s="386"/>
      <c r="AP190" s="387"/>
      <c r="AQ190" s="388"/>
      <c r="AR190" s="94"/>
      <c r="AS190" s="94"/>
      <c r="AT190" s="94"/>
      <c r="AU190" s="400"/>
      <c r="AV190" s="401"/>
      <c r="AW190" s="401"/>
      <c r="AX190" s="401"/>
      <c r="AY190" s="401"/>
      <c r="AZ190" s="401"/>
      <c r="BA190" s="401"/>
      <c r="BB190" s="401"/>
      <c r="BC190" s="401"/>
      <c r="BD190" s="401"/>
      <c r="BE190" s="401"/>
      <c r="BF190" s="401"/>
      <c r="BG190" s="401"/>
      <c r="BH190" s="401"/>
      <c r="BI190" s="401"/>
      <c r="BJ190" s="401"/>
      <c r="BK190" s="401"/>
      <c r="BL190" s="401"/>
      <c r="BM190" s="401"/>
      <c r="BN190" s="402"/>
      <c r="BO190" s="386"/>
      <c r="BP190" s="387"/>
      <c r="BQ190" s="388"/>
      <c r="BR190" s="94"/>
      <c r="BS190" s="68"/>
    </row>
    <row r="191" spans="2:71" ht="13.5" customHeight="1" x14ac:dyDescent="0.2">
      <c r="B191" s="66"/>
      <c r="C191" s="353" t="s">
        <v>117</v>
      </c>
      <c r="D191" s="354"/>
      <c r="E191" s="355"/>
      <c r="F191" s="362" t="s">
        <v>131</v>
      </c>
      <c r="G191" s="363"/>
      <c r="H191" s="363"/>
      <c r="I191" s="363"/>
      <c r="J191" s="363"/>
      <c r="K191" s="363"/>
      <c r="L191" s="363"/>
      <c r="M191" s="363"/>
      <c r="N191" s="363"/>
      <c r="O191" s="363"/>
      <c r="P191" s="363"/>
      <c r="Q191" s="363"/>
      <c r="R191" s="364"/>
      <c r="S191" s="94"/>
      <c r="T191" s="94"/>
      <c r="U191" s="371"/>
      <c r="V191" s="372"/>
      <c r="W191" s="372"/>
      <c r="X191" s="372"/>
      <c r="Y191" s="372"/>
      <c r="Z191" s="372"/>
      <c r="AA191" s="372"/>
      <c r="AB191" s="372"/>
      <c r="AC191" s="372"/>
      <c r="AD191" s="372"/>
      <c r="AE191" s="372"/>
      <c r="AF191" s="372"/>
      <c r="AG191" s="372"/>
      <c r="AH191" s="372"/>
      <c r="AI191" s="372"/>
      <c r="AJ191" s="372"/>
      <c r="AK191" s="372"/>
      <c r="AL191" s="372"/>
      <c r="AM191" s="372"/>
      <c r="AN191" s="373"/>
      <c r="AO191" s="380" t="s">
        <v>47</v>
      </c>
      <c r="AP191" s="381"/>
      <c r="AQ191" s="382"/>
      <c r="AR191" s="94"/>
      <c r="AS191" s="94"/>
      <c r="AT191" s="94"/>
      <c r="AU191" s="371"/>
      <c r="AV191" s="372"/>
      <c r="AW191" s="372"/>
      <c r="AX191" s="372"/>
      <c r="AY191" s="372"/>
      <c r="AZ191" s="372"/>
      <c r="BA191" s="372"/>
      <c r="BB191" s="372"/>
      <c r="BC191" s="372"/>
      <c r="BD191" s="372"/>
      <c r="BE191" s="372"/>
      <c r="BF191" s="372"/>
      <c r="BG191" s="372"/>
      <c r="BH191" s="372"/>
      <c r="BI191" s="372"/>
      <c r="BJ191" s="372"/>
      <c r="BK191" s="372"/>
      <c r="BL191" s="372"/>
      <c r="BM191" s="372"/>
      <c r="BN191" s="373"/>
      <c r="BO191" s="380" t="s">
        <v>47</v>
      </c>
      <c r="BP191" s="381"/>
      <c r="BQ191" s="382"/>
      <c r="BR191" s="94"/>
      <c r="BS191" s="68"/>
    </row>
    <row r="192" spans="2:71" ht="13.5" customHeight="1" x14ac:dyDescent="0.2">
      <c r="B192" s="66"/>
      <c r="C192" s="356"/>
      <c r="D192" s="357"/>
      <c r="E192" s="358"/>
      <c r="F192" s="365"/>
      <c r="G192" s="366"/>
      <c r="H192" s="366"/>
      <c r="I192" s="366"/>
      <c r="J192" s="366"/>
      <c r="K192" s="366"/>
      <c r="L192" s="366"/>
      <c r="M192" s="366"/>
      <c r="N192" s="366"/>
      <c r="O192" s="366"/>
      <c r="P192" s="366"/>
      <c r="Q192" s="366"/>
      <c r="R192" s="367"/>
      <c r="S192" s="94"/>
      <c r="T192" s="94"/>
      <c r="U192" s="374"/>
      <c r="V192" s="375"/>
      <c r="W192" s="375"/>
      <c r="X192" s="375"/>
      <c r="Y192" s="375"/>
      <c r="Z192" s="375"/>
      <c r="AA192" s="375"/>
      <c r="AB192" s="375"/>
      <c r="AC192" s="375"/>
      <c r="AD192" s="375"/>
      <c r="AE192" s="375"/>
      <c r="AF192" s="375"/>
      <c r="AG192" s="375"/>
      <c r="AH192" s="375"/>
      <c r="AI192" s="375"/>
      <c r="AJ192" s="375"/>
      <c r="AK192" s="375"/>
      <c r="AL192" s="375"/>
      <c r="AM192" s="375"/>
      <c r="AN192" s="376"/>
      <c r="AO192" s="383"/>
      <c r="AP192" s="384"/>
      <c r="AQ192" s="385"/>
      <c r="AR192" s="94"/>
      <c r="AS192" s="94"/>
      <c r="AT192" s="94"/>
      <c r="AU192" s="374"/>
      <c r="AV192" s="375"/>
      <c r="AW192" s="375"/>
      <c r="AX192" s="375"/>
      <c r="AY192" s="375"/>
      <c r="AZ192" s="375"/>
      <c r="BA192" s="375"/>
      <c r="BB192" s="375"/>
      <c r="BC192" s="375"/>
      <c r="BD192" s="375"/>
      <c r="BE192" s="375"/>
      <c r="BF192" s="375"/>
      <c r="BG192" s="375"/>
      <c r="BH192" s="375"/>
      <c r="BI192" s="375"/>
      <c r="BJ192" s="375"/>
      <c r="BK192" s="375"/>
      <c r="BL192" s="375"/>
      <c r="BM192" s="375"/>
      <c r="BN192" s="376"/>
      <c r="BO192" s="383"/>
      <c r="BP192" s="384"/>
      <c r="BQ192" s="385"/>
      <c r="BR192" s="94"/>
      <c r="BS192" s="68"/>
    </row>
    <row r="193" spans="2:83" ht="13.5" customHeight="1" x14ac:dyDescent="0.2">
      <c r="B193" s="66"/>
      <c r="C193" s="359"/>
      <c r="D193" s="360"/>
      <c r="E193" s="361"/>
      <c r="F193" s="368"/>
      <c r="G193" s="369"/>
      <c r="H193" s="369"/>
      <c r="I193" s="369"/>
      <c r="J193" s="369"/>
      <c r="K193" s="369"/>
      <c r="L193" s="369"/>
      <c r="M193" s="369"/>
      <c r="N193" s="369"/>
      <c r="O193" s="369"/>
      <c r="P193" s="369"/>
      <c r="Q193" s="369"/>
      <c r="R193" s="370"/>
      <c r="S193" s="94"/>
      <c r="T193" s="94"/>
      <c r="U193" s="377"/>
      <c r="V193" s="378"/>
      <c r="W193" s="378"/>
      <c r="X193" s="378"/>
      <c r="Y193" s="378"/>
      <c r="Z193" s="378"/>
      <c r="AA193" s="378"/>
      <c r="AB193" s="378"/>
      <c r="AC193" s="378"/>
      <c r="AD193" s="378"/>
      <c r="AE193" s="378"/>
      <c r="AF193" s="378"/>
      <c r="AG193" s="378"/>
      <c r="AH193" s="378"/>
      <c r="AI193" s="378"/>
      <c r="AJ193" s="378"/>
      <c r="AK193" s="378"/>
      <c r="AL193" s="378"/>
      <c r="AM193" s="378"/>
      <c r="AN193" s="379"/>
      <c r="AO193" s="386"/>
      <c r="AP193" s="387"/>
      <c r="AQ193" s="388"/>
      <c r="AR193" s="94"/>
      <c r="AS193" s="94"/>
      <c r="AT193" s="94"/>
      <c r="AU193" s="377"/>
      <c r="AV193" s="378"/>
      <c r="AW193" s="378"/>
      <c r="AX193" s="378"/>
      <c r="AY193" s="378"/>
      <c r="AZ193" s="378"/>
      <c r="BA193" s="378"/>
      <c r="BB193" s="378"/>
      <c r="BC193" s="378"/>
      <c r="BD193" s="378"/>
      <c r="BE193" s="378"/>
      <c r="BF193" s="378"/>
      <c r="BG193" s="378"/>
      <c r="BH193" s="378"/>
      <c r="BI193" s="378"/>
      <c r="BJ193" s="378"/>
      <c r="BK193" s="378"/>
      <c r="BL193" s="378"/>
      <c r="BM193" s="378"/>
      <c r="BN193" s="379"/>
      <c r="BO193" s="386"/>
      <c r="BP193" s="387"/>
      <c r="BQ193" s="388"/>
      <c r="BR193" s="94"/>
      <c r="BS193" s="68"/>
    </row>
    <row r="194" spans="2:83" ht="13.5" customHeight="1" x14ac:dyDescent="0.2">
      <c r="B194" s="66"/>
      <c r="C194" s="353" t="s">
        <v>118</v>
      </c>
      <c r="D194" s="354"/>
      <c r="E194" s="355"/>
      <c r="F194" s="362" t="s">
        <v>130</v>
      </c>
      <c r="G194" s="363"/>
      <c r="H194" s="363"/>
      <c r="I194" s="363"/>
      <c r="J194" s="363"/>
      <c r="K194" s="363"/>
      <c r="L194" s="363"/>
      <c r="M194" s="363"/>
      <c r="N194" s="363"/>
      <c r="O194" s="363"/>
      <c r="P194" s="363"/>
      <c r="Q194" s="363"/>
      <c r="R194" s="364"/>
      <c r="S194" s="94"/>
      <c r="T194" s="94"/>
      <c r="U194" s="652"/>
      <c r="V194" s="653"/>
      <c r="W194" s="653"/>
      <c r="X194" s="653"/>
      <c r="Y194" s="653"/>
      <c r="Z194" s="653"/>
      <c r="AA194" s="653"/>
      <c r="AB194" s="653"/>
      <c r="AC194" s="653"/>
      <c r="AD194" s="653"/>
      <c r="AE194" s="653"/>
      <c r="AF194" s="653"/>
      <c r="AG194" s="653"/>
      <c r="AH194" s="653"/>
      <c r="AI194" s="653"/>
      <c r="AJ194" s="653"/>
      <c r="AK194" s="653"/>
      <c r="AL194" s="653"/>
      <c r="AM194" s="653"/>
      <c r="AN194" s="654"/>
      <c r="AO194" s="380" t="s">
        <v>47</v>
      </c>
      <c r="AP194" s="381"/>
      <c r="AQ194" s="382"/>
      <c r="AR194" s="94"/>
      <c r="AS194" s="94"/>
      <c r="AT194" s="94"/>
      <c r="AU194" s="652"/>
      <c r="AV194" s="653"/>
      <c r="AW194" s="653"/>
      <c r="AX194" s="653"/>
      <c r="AY194" s="653"/>
      <c r="AZ194" s="653"/>
      <c r="BA194" s="653"/>
      <c r="BB194" s="653"/>
      <c r="BC194" s="653"/>
      <c r="BD194" s="653"/>
      <c r="BE194" s="653"/>
      <c r="BF194" s="653"/>
      <c r="BG194" s="653"/>
      <c r="BH194" s="653"/>
      <c r="BI194" s="653"/>
      <c r="BJ194" s="653"/>
      <c r="BK194" s="653"/>
      <c r="BL194" s="653"/>
      <c r="BM194" s="653"/>
      <c r="BN194" s="654"/>
      <c r="BO194" s="380" t="s">
        <v>47</v>
      </c>
      <c r="BP194" s="381"/>
      <c r="BQ194" s="382"/>
      <c r="BR194" s="94"/>
      <c r="BS194" s="68"/>
    </row>
    <row r="195" spans="2:83" ht="13.5" customHeight="1" x14ac:dyDescent="0.2">
      <c r="B195" s="66"/>
      <c r="C195" s="356"/>
      <c r="D195" s="357"/>
      <c r="E195" s="358"/>
      <c r="F195" s="365"/>
      <c r="G195" s="366"/>
      <c r="H195" s="366"/>
      <c r="I195" s="366"/>
      <c r="J195" s="366"/>
      <c r="K195" s="366"/>
      <c r="L195" s="366"/>
      <c r="M195" s="366"/>
      <c r="N195" s="366"/>
      <c r="O195" s="366"/>
      <c r="P195" s="366"/>
      <c r="Q195" s="366"/>
      <c r="R195" s="367"/>
      <c r="S195" s="94"/>
      <c r="T195" s="94"/>
      <c r="U195" s="374"/>
      <c r="V195" s="375"/>
      <c r="W195" s="375"/>
      <c r="X195" s="375"/>
      <c r="Y195" s="375"/>
      <c r="Z195" s="375"/>
      <c r="AA195" s="375"/>
      <c r="AB195" s="375"/>
      <c r="AC195" s="375"/>
      <c r="AD195" s="375"/>
      <c r="AE195" s="375"/>
      <c r="AF195" s="375"/>
      <c r="AG195" s="375"/>
      <c r="AH195" s="375"/>
      <c r="AI195" s="375"/>
      <c r="AJ195" s="375"/>
      <c r="AK195" s="375"/>
      <c r="AL195" s="375"/>
      <c r="AM195" s="375"/>
      <c r="AN195" s="376"/>
      <c r="AO195" s="383"/>
      <c r="AP195" s="384"/>
      <c r="AQ195" s="385"/>
      <c r="AR195" s="94"/>
      <c r="AS195" s="94"/>
      <c r="AT195" s="94"/>
      <c r="AU195" s="374"/>
      <c r="AV195" s="375"/>
      <c r="AW195" s="375"/>
      <c r="AX195" s="375"/>
      <c r="AY195" s="375"/>
      <c r="AZ195" s="375"/>
      <c r="BA195" s="375"/>
      <c r="BB195" s="375"/>
      <c r="BC195" s="375"/>
      <c r="BD195" s="375"/>
      <c r="BE195" s="375"/>
      <c r="BF195" s="375"/>
      <c r="BG195" s="375"/>
      <c r="BH195" s="375"/>
      <c r="BI195" s="375"/>
      <c r="BJ195" s="375"/>
      <c r="BK195" s="375"/>
      <c r="BL195" s="375"/>
      <c r="BM195" s="375"/>
      <c r="BN195" s="376"/>
      <c r="BO195" s="383"/>
      <c r="BP195" s="384"/>
      <c r="BQ195" s="385"/>
      <c r="BR195" s="94"/>
      <c r="BS195" s="68"/>
    </row>
    <row r="196" spans="2:83" ht="13.5" customHeight="1" x14ac:dyDescent="0.2">
      <c r="B196" s="66"/>
      <c r="C196" s="359"/>
      <c r="D196" s="360"/>
      <c r="E196" s="361"/>
      <c r="F196" s="368"/>
      <c r="G196" s="369"/>
      <c r="H196" s="369"/>
      <c r="I196" s="369"/>
      <c r="J196" s="369"/>
      <c r="K196" s="369"/>
      <c r="L196" s="369"/>
      <c r="M196" s="369"/>
      <c r="N196" s="369"/>
      <c r="O196" s="369"/>
      <c r="P196" s="369"/>
      <c r="Q196" s="369"/>
      <c r="R196" s="370"/>
      <c r="S196" s="94"/>
      <c r="T196" s="94"/>
      <c r="U196" s="377"/>
      <c r="V196" s="378"/>
      <c r="W196" s="378"/>
      <c r="X196" s="378"/>
      <c r="Y196" s="378"/>
      <c r="Z196" s="378"/>
      <c r="AA196" s="378"/>
      <c r="AB196" s="378"/>
      <c r="AC196" s="378"/>
      <c r="AD196" s="378"/>
      <c r="AE196" s="378"/>
      <c r="AF196" s="378"/>
      <c r="AG196" s="378"/>
      <c r="AH196" s="378"/>
      <c r="AI196" s="378"/>
      <c r="AJ196" s="378"/>
      <c r="AK196" s="378"/>
      <c r="AL196" s="378"/>
      <c r="AM196" s="378"/>
      <c r="AN196" s="379"/>
      <c r="AO196" s="386"/>
      <c r="AP196" s="387"/>
      <c r="AQ196" s="388"/>
      <c r="AR196" s="94"/>
      <c r="AS196" s="94"/>
      <c r="AT196" s="94"/>
      <c r="AU196" s="377"/>
      <c r="AV196" s="378"/>
      <c r="AW196" s="378"/>
      <c r="AX196" s="378"/>
      <c r="AY196" s="378"/>
      <c r="AZ196" s="378"/>
      <c r="BA196" s="378"/>
      <c r="BB196" s="378"/>
      <c r="BC196" s="378"/>
      <c r="BD196" s="378"/>
      <c r="BE196" s="378"/>
      <c r="BF196" s="378"/>
      <c r="BG196" s="378"/>
      <c r="BH196" s="378"/>
      <c r="BI196" s="378"/>
      <c r="BJ196" s="378"/>
      <c r="BK196" s="378"/>
      <c r="BL196" s="378"/>
      <c r="BM196" s="378"/>
      <c r="BN196" s="379"/>
      <c r="BO196" s="386"/>
      <c r="BP196" s="387"/>
      <c r="BQ196" s="388"/>
      <c r="BR196" s="94"/>
      <c r="BS196" s="68"/>
    </row>
    <row r="197" spans="2:83" ht="13.5" customHeight="1" x14ac:dyDescent="0.2">
      <c r="B197" s="66"/>
      <c r="C197" s="353" t="s">
        <v>119</v>
      </c>
      <c r="D197" s="354"/>
      <c r="E197" s="355"/>
      <c r="F197" s="362" t="s">
        <v>120</v>
      </c>
      <c r="G197" s="363"/>
      <c r="H197" s="363"/>
      <c r="I197" s="363"/>
      <c r="J197" s="363"/>
      <c r="K197" s="363"/>
      <c r="L197" s="363"/>
      <c r="M197" s="363"/>
      <c r="N197" s="363"/>
      <c r="O197" s="363"/>
      <c r="P197" s="363"/>
      <c r="Q197" s="363"/>
      <c r="R197" s="364"/>
      <c r="S197" s="94"/>
      <c r="T197" s="94"/>
      <c r="U197" s="652"/>
      <c r="V197" s="653"/>
      <c r="W197" s="653"/>
      <c r="X197" s="653"/>
      <c r="Y197" s="653"/>
      <c r="Z197" s="653"/>
      <c r="AA197" s="653"/>
      <c r="AB197" s="653"/>
      <c r="AC197" s="653"/>
      <c r="AD197" s="653"/>
      <c r="AE197" s="653"/>
      <c r="AF197" s="653"/>
      <c r="AG197" s="653"/>
      <c r="AH197" s="653"/>
      <c r="AI197" s="653"/>
      <c r="AJ197" s="653"/>
      <c r="AK197" s="653"/>
      <c r="AL197" s="653"/>
      <c r="AM197" s="653"/>
      <c r="AN197" s="654"/>
      <c r="AO197" s="380" t="s">
        <v>47</v>
      </c>
      <c r="AP197" s="381"/>
      <c r="AQ197" s="382"/>
      <c r="AR197" s="94"/>
      <c r="AS197" s="94"/>
      <c r="AT197" s="94"/>
      <c r="AU197" s="652"/>
      <c r="AV197" s="653"/>
      <c r="AW197" s="653"/>
      <c r="AX197" s="653"/>
      <c r="AY197" s="653"/>
      <c r="AZ197" s="653"/>
      <c r="BA197" s="653"/>
      <c r="BB197" s="653"/>
      <c r="BC197" s="653"/>
      <c r="BD197" s="653"/>
      <c r="BE197" s="653"/>
      <c r="BF197" s="653"/>
      <c r="BG197" s="653"/>
      <c r="BH197" s="653"/>
      <c r="BI197" s="653"/>
      <c r="BJ197" s="653"/>
      <c r="BK197" s="653"/>
      <c r="BL197" s="653"/>
      <c r="BM197" s="653"/>
      <c r="BN197" s="654"/>
      <c r="BO197" s="380" t="s">
        <v>47</v>
      </c>
      <c r="BP197" s="381"/>
      <c r="BQ197" s="382"/>
      <c r="BR197" s="94"/>
      <c r="BS197" s="68"/>
    </row>
    <row r="198" spans="2:83" ht="13.5" customHeight="1" x14ac:dyDescent="0.2">
      <c r="B198" s="66"/>
      <c r="C198" s="356"/>
      <c r="D198" s="357"/>
      <c r="E198" s="358"/>
      <c r="F198" s="365"/>
      <c r="G198" s="366"/>
      <c r="H198" s="366"/>
      <c r="I198" s="366"/>
      <c r="J198" s="366"/>
      <c r="K198" s="366"/>
      <c r="L198" s="366"/>
      <c r="M198" s="366"/>
      <c r="N198" s="366"/>
      <c r="O198" s="366"/>
      <c r="P198" s="366"/>
      <c r="Q198" s="366"/>
      <c r="R198" s="367"/>
      <c r="S198" s="94"/>
      <c r="T198" s="94"/>
      <c r="U198" s="374"/>
      <c r="V198" s="375"/>
      <c r="W198" s="375"/>
      <c r="X198" s="375"/>
      <c r="Y198" s="375"/>
      <c r="Z198" s="375"/>
      <c r="AA198" s="375"/>
      <c r="AB198" s="375"/>
      <c r="AC198" s="375"/>
      <c r="AD198" s="375"/>
      <c r="AE198" s="375"/>
      <c r="AF198" s="375"/>
      <c r="AG198" s="375"/>
      <c r="AH198" s="375"/>
      <c r="AI198" s="375"/>
      <c r="AJ198" s="375"/>
      <c r="AK198" s="375"/>
      <c r="AL198" s="375"/>
      <c r="AM198" s="375"/>
      <c r="AN198" s="376"/>
      <c r="AO198" s="383"/>
      <c r="AP198" s="384"/>
      <c r="AQ198" s="385"/>
      <c r="AR198" s="94"/>
      <c r="AS198" s="94"/>
      <c r="AT198" s="94"/>
      <c r="AU198" s="374"/>
      <c r="AV198" s="375"/>
      <c r="AW198" s="375"/>
      <c r="AX198" s="375"/>
      <c r="AY198" s="375"/>
      <c r="AZ198" s="375"/>
      <c r="BA198" s="375"/>
      <c r="BB198" s="375"/>
      <c r="BC198" s="375"/>
      <c r="BD198" s="375"/>
      <c r="BE198" s="375"/>
      <c r="BF198" s="375"/>
      <c r="BG198" s="375"/>
      <c r="BH198" s="375"/>
      <c r="BI198" s="375"/>
      <c r="BJ198" s="375"/>
      <c r="BK198" s="375"/>
      <c r="BL198" s="375"/>
      <c r="BM198" s="375"/>
      <c r="BN198" s="376"/>
      <c r="BO198" s="383"/>
      <c r="BP198" s="384"/>
      <c r="BQ198" s="385"/>
      <c r="BR198" s="94"/>
      <c r="BS198" s="68"/>
    </row>
    <row r="199" spans="2:83" ht="13.5" customHeight="1" x14ac:dyDescent="0.2">
      <c r="B199" s="66"/>
      <c r="C199" s="359"/>
      <c r="D199" s="360"/>
      <c r="E199" s="361"/>
      <c r="F199" s="368"/>
      <c r="G199" s="369"/>
      <c r="H199" s="369"/>
      <c r="I199" s="369"/>
      <c r="J199" s="369"/>
      <c r="K199" s="369"/>
      <c r="L199" s="369"/>
      <c r="M199" s="369"/>
      <c r="N199" s="369"/>
      <c r="O199" s="369"/>
      <c r="P199" s="369"/>
      <c r="Q199" s="369"/>
      <c r="R199" s="370"/>
      <c r="S199" s="94"/>
      <c r="T199" s="94"/>
      <c r="U199" s="400"/>
      <c r="V199" s="401"/>
      <c r="W199" s="401"/>
      <c r="X199" s="401"/>
      <c r="Y199" s="401"/>
      <c r="Z199" s="401"/>
      <c r="AA199" s="401"/>
      <c r="AB199" s="401"/>
      <c r="AC199" s="401"/>
      <c r="AD199" s="401"/>
      <c r="AE199" s="401"/>
      <c r="AF199" s="401"/>
      <c r="AG199" s="401"/>
      <c r="AH199" s="401"/>
      <c r="AI199" s="401"/>
      <c r="AJ199" s="401"/>
      <c r="AK199" s="401"/>
      <c r="AL199" s="401"/>
      <c r="AM199" s="401"/>
      <c r="AN199" s="402"/>
      <c r="AO199" s="386"/>
      <c r="AP199" s="387"/>
      <c r="AQ199" s="388"/>
      <c r="AR199" s="94"/>
      <c r="AS199" s="94"/>
      <c r="AT199" s="94"/>
      <c r="AU199" s="400"/>
      <c r="AV199" s="401"/>
      <c r="AW199" s="401"/>
      <c r="AX199" s="401"/>
      <c r="AY199" s="401"/>
      <c r="AZ199" s="401"/>
      <c r="BA199" s="401"/>
      <c r="BB199" s="401"/>
      <c r="BC199" s="401"/>
      <c r="BD199" s="401"/>
      <c r="BE199" s="401"/>
      <c r="BF199" s="401"/>
      <c r="BG199" s="401"/>
      <c r="BH199" s="401"/>
      <c r="BI199" s="401"/>
      <c r="BJ199" s="401"/>
      <c r="BK199" s="401"/>
      <c r="BL199" s="401"/>
      <c r="BM199" s="401"/>
      <c r="BN199" s="402"/>
      <c r="BO199" s="386"/>
      <c r="BP199" s="387"/>
      <c r="BQ199" s="388"/>
      <c r="BR199" s="94"/>
      <c r="BS199" s="68"/>
    </row>
    <row r="200" spans="2:83" ht="13.5" customHeight="1" x14ac:dyDescent="0.2">
      <c r="B200" s="66"/>
      <c r="C200" s="511" t="s">
        <v>65</v>
      </c>
      <c r="D200" s="512"/>
      <c r="E200" s="513"/>
      <c r="F200" s="520" t="s">
        <v>133</v>
      </c>
      <c r="G200" s="521"/>
      <c r="H200" s="521"/>
      <c r="I200" s="521"/>
      <c r="J200" s="521"/>
      <c r="K200" s="521"/>
      <c r="L200" s="521"/>
      <c r="M200" s="521"/>
      <c r="N200" s="521"/>
      <c r="O200" s="521"/>
      <c r="P200" s="521"/>
      <c r="Q200" s="521"/>
      <c r="R200" s="521"/>
      <c r="S200" s="94"/>
      <c r="T200" s="94"/>
      <c r="U200" s="371"/>
      <c r="V200" s="372"/>
      <c r="W200" s="372"/>
      <c r="X200" s="372"/>
      <c r="Y200" s="372"/>
      <c r="Z200" s="372"/>
      <c r="AA200" s="372"/>
      <c r="AB200" s="372"/>
      <c r="AC200" s="372"/>
      <c r="AD200" s="372"/>
      <c r="AE200" s="372"/>
      <c r="AF200" s="372"/>
      <c r="AG200" s="372"/>
      <c r="AH200" s="372"/>
      <c r="AI200" s="372"/>
      <c r="AJ200" s="372"/>
      <c r="AK200" s="372"/>
      <c r="AL200" s="372"/>
      <c r="AM200" s="372"/>
      <c r="AN200" s="373"/>
      <c r="AO200" s="524" t="s">
        <v>47</v>
      </c>
      <c r="AP200" s="525"/>
      <c r="AQ200" s="526"/>
      <c r="AR200" s="95"/>
      <c r="AS200" s="95"/>
      <c r="AT200" s="95"/>
      <c r="AU200" s="371" t="str">
        <f>IF(U177="積算",AU188+AU191,"")</f>
        <v/>
      </c>
      <c r="AV200" s="372"/>
      <c r="AW200" s="372"/>
      <c r="AX200" s="372"/>
      <c r="AY200" s="372"/>
      <c r="AZ200" s="372"/>
      <c r="BA200" s="372"/>
      <c r="BB200" s="372"/>
      <c r="BC200" s="372"/>
      <c r="BD200" s="372"/>
      <c r="BE200" s="372"/>
      <c r="BF200" s="372"/>
      <c r="BG200" s="372"/>
      <c r="BH200" s="372"/>
      <c r="BI200" s="372"/>
      <c r="BJ200" s="372"/>
      <c r="BK200" s="372"/>
      <c r="BL200" s="372"/>
      <c r="BM200" s="372"/>
      <c r="BN200" s="373"/>
      <c r="BO200" s="530" t="s">
        <v>47</v>
      </c>
      <c r="BP200" s="531"/>
      <c r="BQ200" s="532"/>
      <c r="BR200" s="94"/>
      <c r="BS200" s="351" t="str">
        <f>IF($AU$76&gt;=$AU$64,"","※1")</f>
        <v/>
      </c>
      <c r="BT200" s="352" t="str">
        <f>IF(BS200="※1","残価設定がないリース契約であることが確認できません。","")</f>
        <v/>
      </c>
      <c r="BU200" s="352"/>
      <c r="BV200" s="352"/>
      <c r="BW200" s="352"/>
      <c r="BX200" s="352"/>
      <c r="BY200" s="352"/>
      <c r="BZ200" s="352"/>
      <c r="CA200" s="352"/>
      <c r="CB200" s="352"/>
      <c r="CC200" s="352"/>
      <c r="CD200" s="352"/>
      <c r="CE200" s="352"/>
    </row>
    <row r="201" spans="2:83" ht="13.5" customHeight="1" x14ac:dyDescent="0.2">
      <c r="B201" s="66"/>
      <c r="C201" s="514"/>
      <c r="D201" s="515"/>
      <c r="E201" s="516"/>
      <c r="F201" s="522"/>
      <c r="G201" s="522"/>
      <c r="H201" s="522"/>
      <c r="I201" s="522"/>
      <c r="J201" s="522"/>
      <c r="K201" s="522"/>
      <c r="L201" s="522"/>
      <c r="M201" s="522"/>
      <c r="N201" s="522"/>
      <c r="O201" s="522"/>
      <c r="P201" s="522"/>
      <c r="Q201" s="522"/>
      <c r="R201" s="522"/>
      <c r="S201" s="94"/>
      <c r="T201" s="94"/>
      <c r="U201" s="374"/>
      <c r="V201" s="375"/>
      <c r="W201" s="375"/>
      <c r="X201" s="375"/>
      <c r="Y201" s="375"/>
      <c r="Z201" s="375"/>
      <c r="AA201" s="375"/>
      <c r="AB201" s="375"/>
      <c r="AC201" s="375"/>
      <c r="AD201" s="375"/>
      <c r="AE201" s="375"/>
      <c r="AF201" s="375"/>
      <c r="AG201" s="375"/>
      <c r="AH201" s="375"/>
      <c r="AI201" s="375"/>
      <c r="AJ201" s="375"/>
      <c r="AK201" s="375"/>
      <c r="AL201" s="375"/>
      <c r="AM201" s="375"/>
      <c r="AN201" s="376"/>
      <c r="AO201" s="527"/>
      <c r="AP201" s="528"/>
      <c r="AQ201" s="529"/>
      <c r="AR201" s="95"/>
      <c r="AS201" s="95"/>
      <c r="AT201" s="95"/>
      <c r="AU201" s="374"/>
      <c r="AV201" s="375"/>
      <c r="AW201" s="375"/>
      <c r="AX201" s="375"/>
      <c r="AY201" s="375"/>
      <c r="AZ201" s="375"/>
      <c r="BA201" s="375"/>
      <c r="BB201" s="375"/>
      <c r="BC201" s="375"/>
      <c r="BD201" s="375"/>
      <c r="BE201" s="375"/>
      <c r="BF201" s="375"/>
      <c r="BG201" s="375"/>
      <c r="BH201" s="375"/>
      <c r="BI201" s="375"/>
      <c r="BJ201" s="375"/>
      <c r="BK201" s="375"/>
      <c r="BL201" s="375"/>
      <c r="BM201" s="375"/>
      <c r="BN201" s="376"/>
      <c r="BO201" s="533"/>
      <c r="BP201" s="534"/>
      <c r="BQ201" s="535"/>
      <c r="BR201" s="94"/>
      <c r="BS201" s="351"/>
      <c r="BT201" s="352"/>
      <c r="BU201" s="352"/>
      <c r="BV201" s="352"/>
      <c r="BW201" s="352"/>
      <c r="BX201" s="352"/>
      <c r="BY201" s="352"/>
      <c r="BZ201" s="352"/>
      <c r="CA201" s="352"/>
      <c r="CB201" s="352"/>
      <c r="CC201" s="352"/>
      <c r="CD201" s="352"/>
      <c r="CE201" s="352"/>
    </row>
    <row r="202" spans="2:83" ht="13.5" customHeight="1" x14ac:dyDescent="0.2">
      <c r="B202" s="66"/>
      <c r="C202" s="517"/>
      <c r="D202" s="518"/>
      <c r="E202" s="519"/>
      <c r="F202" s="523"/>
      <c r="G202" s="523"/>
      <c r="H202" s="523"/>
      <c r="I202" s="523"/>
      <c r="J202" s="523"/>
      <c r="K202" s="523"/>
      <c r="L202" s="523"/>
      <c r="M202" s="523"/>
      <c r="N202" s="523"/>
      <c r="O202" s="523"/>
      <c r="P202" s="523"/>
      <c r="Q202" s="523"/>
      <c r="R202" s="523"/>
      <c r="S202" s="94"/>
      <c r="T202" s="94"/>
      <c r="U202" s="377"/>
      <c r="V202" s="378"/>
      <c r="W202" s="378"/>
      <c r="X202" s="378"/>
      <c r="Y202" s="378"/>
      <c r="Z202" s="378"/>
      <c r="AA202" s="378"/>
      <c r="AB202" s="378"/>
      <c r="AC202" s="378"/>
      <c r="AD202" s="378"/>
      <c r="AE202" s="378"/>
      <c r="AF202" s="378"/>
      <c r="AG202" s="378"/>
      <c r="AH202" s="378"/>
      <c r="AI202" s="378"/>
      <c r="AJ202" s="378"/>
      <c r="AK202" s="378"/>
      <c r="AL202" s="378"/>
      <c r="AM202" s="378"/>
      <c r="AN202" s="379"/>
      <c r="AO202" s="527"/>
      <c r="AP202" s="528"/>
      <c r="AQ202" s="529"/>
      <c r="AR202" s="95"/>
      <c r="AS202" s="95"/>
      <c r="AT202" s="95"/>
      <c r="AU202" s="377"/>
      <c r="AV202" s="378"/>
      <c r="AW202" s="378"/>
      <c r="AX202" s="378"/>
      <c r="AY202" s="378"/>
      <c r="AZ202" s="378"/>
      <c r="BA202" s="378"/>
      <c r="BB202" s="378"/>
      <c r="BC202" s="378"/>
      <c r="BD202" s="378"/>
      <c r="BE202" s="378"/>
      <c r="BF202" s="378"/>
      <c r="BG202" s="378"/>
      <c r="BH202" s="378"/>
      <c r="BI202" s="378"/>
      <c r="BJ202" s="378"/>
      <c r="BK202" s="378"/>
      <c r="BL202" s="378"/>
      <c r="BM202" s="378"/>
      <c r="BN202" s="379"/>
      <c r="BO202" s="533"/>
      <c r="BP202" s="534"/>
      <c r="BQ202" s="535"/>
      <c r="BR202" s="94"/>
      <c r="BS202" s="351"/>
      <c r="BT202" s="352"/>
      <c r="BU202" s="352"/>
      <c r="BV202" s="352"/>
      <c r="BW202" s="352"/>
      <c r="BX202" s="352"/>
      <c r="BY202" s="352"/>
      <c r="BZ202" s="352"/>
      <c r="CA202" s="352"/>
      <c r="CB202" s="352"/>
      <c r="CC202" s="352"/>
      <c r="CD202" s="352"/>
      <c r="CE202" s="352"/>
    </row>
    <row r="203" spans="2:83" ht="13.5" customHeight="1" x14ac:dyDescent="0.2">
      <c r="B203" s="66"/>
      <c r="C203" s="285"/>
      <c r="D203" s="285"/>
      <c r="E203" s="285"/>
      <c r="F203" s="286" t="s">
        <v>96</v>
      </c>
      <c r="G203" s="287"/>
      <c r="H203" s="288"/>
      <c r="I203" s="294" t="s">
        <v>104</v>
      </c>
      <c r="J203" s="295"/>
      <c r="K203" s="295"/>
      <c r="L203" s="295"/>
      <c r="M203" s="295"/>
      <c r="N203" s="295"/>
      <c r="O203" s="295"/>
      <c r="P203" s="295"/>
      <c r="Q203" s="295"/>
      <c r="R203" s="296"/>
      <c r="S203" s="49"/>
      <c r="T203" s="49"/>
      <c r="U203" s="303"/>
      <c r="V203" s="304"/>
      <c r="W203" s="304"/>
      <c r="X203" s="304"/>
      <c r="Y203" s="304"/>
      <c r="Z203" s="304"/>
      <c r="AA203" s="304"/>
      <c r="AB203" s="304"/>
      <c r="AC203" s="304"/>
      <c r="AD203" s="304"/>
      <c r="AE203" s="304"/>
      <c r="AF203" s="304"/>
      <c r="AG203" s="304"/>
      <c r="AH203" s="304"/>
      <c r="AI203" s="304"/>
      <c r="AJ203" s="304"/>
      <c r="AK203" s="304"/>
      <c r="AL203" s="304"/>
      <c r="AM203" s="304"/>
      <c r="AN203" s="305"/>
      <c r="AO203" s="312" t="s">
        <v>47</v>
      </c>
      <c r="AP203" s="313"/>
      <c r="AQ203" s="314"/>
      <c r="AR203" s="52"/>
      <c r="AS203" s="52"/>
      <c r="AT203" s="52"/>
      <c r="AU203" s="303" t="str">
        <f>IF(U180="積算",AU191+AU200,"")</f>
        <v/>
      </c>
      <c r="AV203" s="304"/>
      <c r="AW203" s="304"/>
      <c r="AX203" s="304"/>
      <c r="AY203" s="304"/>
      <c r="AZ203" s="304"/>
      <c r="BA203" s="304"/>
      <c r="BB203" s="304"/>
      <c r="BC203" s="304"/>
      <c r="BD203" s="304"/>
      <c r="BE203" s="304"/>
      <c r="BF203" s="304"/>
      <c r="BG203" s="304"/>
      <c r="BH203" s="304"/>
      <c r="BI203" s="304"/>
      <c r="BJ203" s="304"/>
      <c r="BK203" s="304"/>
      <c r="BL203" s="304"/>
      <c r="BM203" s="304"/>
      <c r="BN203" s="305"/>
      <c r="BO203" s="318" t="s">
        <v>47</v>
      </c>
      <c r="BP203" s="319"/>
      <c r="BQ203" s="320"/>
      <c r="BR203" s="49"/>
      <c r="BS203" s="83"/>
      <c r="BT203" s="26"/>
      <c r="BU203" s="26"/>
      <c r="BV203" s="26"/>
      <c r="BW203" s="26"/>
      <c r="BX203" s="26"/>
      <c r="BY203" s="26"/>
      <c r="BZ203" s="26"/>
      <c r="CA203" s="26"/>
      <c r="CB203" s="26"/>
      <c r="CC203" s="26"/>
      <c r="CD203" s="26"/>
      <c r="CE203" s="26"/>
    </row>
    <row r="204" spans="2:83" ht="13.5" customHeight="1" x14ac:dyDescent="0.2">
      <c r="B204" s="66"/>
      <c r="C204" s="285"/>
      <c r="D204" s="285"/>
      <c r="E204" s="285"/>
      <c r="F204" s="289"/>
      <c r="G204" s="285"/>
      <c r="H204" s="290"/>
      <c r="I204" s="297"/>
      <c r="J204" s="298"/>
      <c r="K204" s="298"/>
      <c r="L204" s="298"/>
      <c r="M204" s="298"/>
      <c r="N204" s="298"/>
      <c r="O204" s="298"/>
      <c r="P204" s="298"/>
      <c r="Q204" s="298"/>
      <c r="R204" s="299"/>
      <c r="S204" s="49"/>
      <c r="T204" s="49"/>
      <c r="U204" s="306"/>
      <c r="V204" s="307"/>
      <c r="W204" s="307"/>
      <c r="X204" s="307"/>
      <c r="Y204" s="307"/>
      <c r="Z204" s="307"/>
      <c r="AA204" s="307"/>
      <c r="AB204" s="307"/>
      <c r="AC204" s="307"/>
      <c r="AD204" s="307"/>
      <c r="AE204" s="307"/>
      <c r="AF204" s="307"/>
      <c r="AG204" s="307"/>
      <c r="AH204" s="307"/>
      <c r="AI204" s="307"/>
      <c r="AJ204" s="307"/>
      <c r="AK204" s="307"/>
      <c r="AL204" s="307"/>
      <c r="AM204" s="307"/>
      <c r="AN204" s="308"/>
      <c r="AO204" s="315"/>
      <c r="AP204" s="316"/>
      <c r="AQ204" s="317"/>
      <c r="AR204" s="52"/>
      <c r="AS204" s="52"/>
      <c r="AT204" s="52"/>
      <c r="AU204" s="306"/>
      <c r="AV204" s="307"/>
      <c r="AW204" s="307"/>
      <c r="AX204" s="307"/>
      <c r="AY204" s="307"/>
      <c r="AZ204" s="307"/>
      <c r="BA204" s="307"/>
      <c r="BB204" s="307"/>
      <c r="BC204" s="307"/>
      <c r="BD204" s="307"/>
      <c r="BE204" s="307"/>
      <c r="BF204" s="307"/>
      <c r="BG204" s="307"/>
      <c r="BH204" s="307"/>
      <c r="BI204" s="307"/>
      <c r="BJ204" s="307"/>
      <c r="BK204" s="307"/>
      <c r="BL204" s="307"/>
      <c r="BM204" s="307"/>
      <c r="BN204" s="308"/>
      <c r="BO204" s="321"/>
      <c r="BP204" s="322"/>
      <c r="BQ204" s="323"/>
      <c r="BR204" s="49"/>
      <c r="BS204" s="83"/>
      <c r="BT204" s="26"/>
      <c r="BU204" s="26"/>
      <c r="BV204" s="26"/>
      <c r="BW204" s="26"/>
      <c r="BX204" s="26"/>
      <c r="BY204" s="26"/>
      <c r="BZ204" s="26"/>
      <c r="CA204" s="26"/>
      <c r="CB204" s="26"/>
      <c r="CC204" s="26"/>
      <c r="CD204" s="26"/>
      <c r="CE204" s="26"/>
    </row>
    <row r="205" spans="2:83" ht="13.5" customHeight="1" x14ac:dyDescent="0.2">
      <c r="B205" s="66"/>
      <c r="C205" s="285"/>
      <c r="D205" s="285"/>
      <c r="E205" s="285"/>
      <c r="F205" s="291"/>
      <c r="G205" s="292"/>
      <c r="H205" s="293"/>
      <c r="I205" s="300"/>
      <c r="J205" s="301"/>
      <c r="K205" s="301"/>
      <c r="L205" s="301"/>
      <c r="M205" s="301"/>
      <c r="N205" s="301"/>
      <c r="O205" s="301"/>
      <c r="P205" s="301"/>
      <c r="Q205" s="301"/>
      <c r="R205" s="302"/>
      <c r="S205" s="49"/>
      <c r="T205" s="49"/>
      <c r="U205" s="309"/>
      <c r="V205" s="310"/>
      <c r="W205" s="310"/>
      <c r="X205" s="310"/>
      <c r="Y205" s="310"/>
      <c r="Z205" s="310"/>
      <c r="AA205" s="310"/>
      <c r="AB205" s="310"/>
      <c r="AC205" s="310"/>
      <c r="AD205" s="310"/>
      <c r="AE205" s="310"/>
      <c r="AF205" s="310"/>
      <c r="AG205" s="310"/>
      <c r="AH205" s="310"/>
      <c r="AI205" s="310"/>
      <c r="AJ205" s="310"/>
      <c r="AK205" s="310"/>
      <c r="AL205" s="310"/>
      <c r="AM205" s="310"/>
      <c r="AN205" s="311"/>
      <c r="AO205" s="315"/>
      <c r="AP205" s="316"/>
      <c r="AQ205" s="317"/>
      <c r="AR205" s="52"/>
      <c r="AS205" s="52"/>
      <c r="AT205" s="52"/>
      <c r="AU205" s="309"/>
      <c r="AV205" s="310"/>
      <c r="AW205" s="310"/>
      <c r="AX205" s="310"/>
      <c r="AY205" s="310"/>
      <c r="AZ205" s="310"/>
      <c r="BA205" s="310"/>
      <c r="BB205" s="310"/>
      <c r="BC205" s="310"/>
      <c r="BD205" s="310"/>
      <c r="BE205" s="310"/>
      <c r="BF205" s="310"/>
      <c r="BG205" s="310"/>
      <c r="BH205" s="310"/>
      <c r="BI205" s="310"/>
      <c r="BJ205" s="310"/>
      <c r="BK205" s="310"/>
      <c r="BL205" s="310"/>
      <c r="BM205" s="310"/>
      <c r="BN205" s="311"/>
      <c r="BO205" s="321"/>
      <c r="BP205" s="322"/>
      <c r="BQ205" s="323"/>
      <c r="BR205" s="49"/>
      <c r="BS205" s="83"/>
      <c r="BT205" s="26"/>
      <c r="BU205" s="26"/>
      <c r="BV205" s="26"/>
      <c r="BW205" s="26"/>
      <c r="BX205" s="26"/>
      <c r="BY205" s="26"/>
      <c r="BZ205" s="26"/>
      <c r="CA205" s="26"/>
      <c r="CB205" s="26"/>
      <c r="CC205" s="26"/>
      <c r="CD205" s="26"/>
      <c r="CE205" s="26"/>
    </row>
    <row r="206" spans="2:83" ht="13.5" customHeight="1" x14ac:dyDescent="0.2">
      <c r="B206" s="66"/>
      <c r="C206" s="285"/>
      <c r="D206" s="285"/>
      <c r="E206" s="285"/>
      <c r="F206" s="286" t="s">
        <v>97</v>
      </c>
      <c r="G206" s="287"/>
      <c r="H206" s="288"/>
      <c r="I206" s="294" t="s">
        <v>108</v>
      </c>
      <c r="J206" s="295"/>
      <c r="K206" s="295"/>
      <c r="L206" s="295"/>
      <c r="M206" s="295"/>
      <c r="N206" s="295"/>
      <c r="O206" s="295"/>
      <c r="P206" s="295"/>
      <c r="Q206" s="295"/>
      <c r="R206" s="296"/>
      <c r="S206" s="49"/>
      <c r="T206" s="49"/>
      <c r="U206" s="303"/>
      <c r="V206" s="304"/>
      <c r="W206" s="304"/>
      <c r="X206" s="304"/>
      <c r="Y206" s="304"/>
      <c r="Z206" s="304"/>
      <c r="AA206" s="304"/>
      <c r="AB206" s="304"/>
      <c r="AC206" s="304"/>
      <c r="AD206" s="304"/>
      <c r="AE206" s="304"/>
      <c r="AF206" s="304"/>
      <c r="AG206" s="304"/>
      <c r="AH206" s="304"/>
      <c r="AI206" s="304"/>
      <c r="AJ206" s="304"/>
      <c r="AK206" s="304"/>
      <c r="AL206" s="304"/>
      <c r="AM206" s="304"/>
      <c r="AN206" s="305"/>
      <c r="AO206" s="312" t="s">
        <v>47</v>
      </c>
      <c r="AP206" s="313"/>
      <c r="AQ206" s="314"/>
      <c r="AR206" s="52"/>
      <c r="AS206" s="52"/>
      <c r="AT206" s="52"/>
      <c r="AU206" s="303" t="str">
        <f>IF(U183="積算",AU200+AU203,"")</f>
        <v/>
      </c>
      <c r="AV206" s="304"/>
      <c r="AW206" s="304"/>
      <c r="AX206" s="304"/>
      <c r="AY206" s="304"/>
      <c r="AZ206" s="304"/>
      <c r="BA206" s="304"/>
      <c r="BB206" s="304"/>
      <c r="BC206" s="304"/>
      <c r="BD206" s="304"/>
      <c r="BE206" s="304"/>
      <c r="BF206" s="304"/>
      <c r="BG206" s="304"/>
      <c r="BH206" s="304"/>
      <c r="BI206" s="304"/>
      <c r="BJ206" s="304"/>
      <c r="BK206" s="304"/>
      <c r="BL206" s="304"/>
      <c r="BM206" s="304"/>
      <c r="BN206" s="305"/>
      <c r="BO206" s="318" t="s">
        <v>47</v>
      </c>
      <c r="BP206" s="319"/>
      <c r="BQ206" s="320"/>
      <c r="BR206" s="49"/>
      <c r="BS206" s="83"/>
      <c r="BT206" s="26"/>
      <c r="BU206" s="26"/>
      <c r="BV206" s="26"/>
      <c r="BW206" s="26"/>
      <c r="BX206" s="26"/>
      <c r="BY206" s="26"/>
      <c r="BZ206" s="26"/>
      <c r="CA206" s="26"/>
      <c r="CB206" s="26"/>
      <c r="CC206" s="26"/>
      <c r="CD206" s="26"/>
      <c r="CE206" s="26"/>
    </row>
    <row r="207" spans="2:83" ht="13.5" customHeight="1" x14ac:dyDescent="0.2">
      <c r="B207" s="66"/>
      <c r="C207" s="285"/>
      <c r="D207" s="285"/>
      <c r="E207" s="285"/>
      <c r="F207" s="289"/>
      <c r="G207" s="285"/>
      <c r="H207" s="290"/>
      <c r="I207" s="297"/>
      <c r="J207" s="298"/>
      <c r="K207" s="298"/>
      <c r="L207" s="298"/>
      <c r="M207" s="298"/>
      <c r="N207" s="298"/>
      <c r="O207" s="298"/>
      <c r="P207" s="298"/>
      <c r="Q207" s="298"/>
      <c r="R207" s="299"/>
      <c r="S207" s="49"/>
      <c r="T207" s="49"/>
      <c r="U207" s="306"/>
      <c r="V207" s="307"/>
      <c r="W207" s="307"/>
      <c r="X207" s="307"/>
      <c r="Y207" s="307"/>
      <c r="Z207" s="307"/>
      <c r="AA207" s="307"/>
      <c r="AB207" s="307"/>
      <c r="AC207" s="307"/>
      <c r="AD207" s="307"/>
      <c r="AE207" s="307"/>
      <c r="AF207" s="307"/>
      <c r="AG207" s="307"/>
      <c r="AH207" s="307"/>
      <c r="AI207" s="307"/>
      <c r="AJ207" s="307"/>
      <c r="AK207" s="307"/>
      <c r="AL207" s="307"/>
      <c r="AM207" s="307"/>
      <c r="AN207" s="308"/>
      <c r="AO207" s="315"/>
      <c r="AP207" s="316"/>
      <c r="AQ207" s="317"/>
      <c r="AR207" s="52"/>
      <c r="AS207" s="52"/>
      <c r="AT207" s="52"/>
      <c r="AU207" s="306"/>
      <c r="AV207" s="307"/>
      <c r="AW207" s="307"/>
      <c r="AX207" s="307"/>
      <c r="AY207" s="307"/>
      <c r="AZ207" s="307"/>
      <c r="BA207" s="307"/>
      <c r="BB207" s="307"/>
      <c r="BC207" s="307"/>
      <c r="BD207" s="307"/>
      <c r="BE207" s="307"/>
      <c r="BF207" s="307"/>
      <c r="BG207" s="307"/>
      <c r="BH207" s="307"/>
      <c r="BI207" s="307"/>
      <c r="BJ207" s="307"/>
      <c r="BK207" s="307"/>
      <c r="BL207" s="307"/>
      <c r="BM207" s="307"/>
      <c r="BN207" s="308"/>
      <c r="BO207" s="321"/>
      <c r="BP207" s="322"/>
      <c r="BQ207" s="323"/>
      <c r="BR207" s="49"/>
      <c r="BS207" s="83"/>
      <c r="BT207" s="26"/>
      <c r="BU207" s="26"/>
      <c r="BV207" s="26"/>
      <c r="BW207" s="26"/>
      <c r="BX207" s="26"/>
      <c r="BY207" s="26"/>
      <c r="BZ207" s="26"/>
      <c r="CA207" s="26"/>
      <c r="CB207" s="26"/>
      <c r="CC207" s="26"/>
      <c r="CD207" s="26"/>
      <c r="CE207" s="26"/>
    </row>
    <row r="208" spans="2:83" ht="13.5" customHeight="1" x14ac:dyDescent="0.2">
      <c r="B208" s="66"/>
      <c r="C208" s="285"/>
      <c r="D208" s="285"/>
      <c r="E208" s="285"/>
      <c r="F208" s="291"/>
      <c r="G208" s="292"/>
      <c r="H208" s="293"/>
      <c r="I208" s="300"/>
      <c r="J208" s="301"/>
      <c r="K208" s="301"/>
      <c r="L208" s="301"/>
      <c r="M208" s="301"/>
      <c r="N208" s="301"/>
      <c r="O208" s="301"/>
      <c r="P208" s="301"/>
      <c r="Q208" s="301"/>
      <c r="R208" s="302"/>
      <c r="S208" s="49"/>
      <c r="T208" s="49"/>
      <c r="U208" s="536"/>
      <c r="V208" s="537"/>
      <c r="W208" s="537"/>
      <c r="X208" s="537"/>
      <c r="Y208" s="537"/>
      <c r="Z208" s="537"/>
      <c r="AA208" s="537"/>
      <c r="AB208" s="537"/>
      <c r="AC208" s="537"/>
      <c r="AD208" s="537"/>
      <c r="AE208" s="537"/>
      <c r="AF208" s="537"/>
      <c r="AG208" s="537"/>
      <c r="AH208" s="537"/>
      <c r="AI208" s="537"/>
      <c r="AJ208" s="537"/>
      <c r="AK208" s="537"/>
      <c r="AL208" s="537"/>
      <c r="AM208" s="537"/>
      <c r="AN208" s="538"/>
      <c r="AO208" s="539"/>
      <c r="AP208" s="540"/>
      <c r="AQ208" s="541"/>
      <c r="AR208" s="52"/>
      <c r="AS208" s="52"/>
      <c r="AT208" s="52"/>
      <c r="AU208" s="536"/>
      <c r="AV208" s="537"/>
      <c r="AW208" s="537"/>
      <c r="AX208" s="537"/>
      <c r="AY208" s="537"/>
      <c r="AZ208" s="537"/>
      <c r="BA208" s="537"/>
      <c r="BB208" s="537"/>
      <c r="BC208" s="537"/>
      <c r="BD208" s="537"/>
      <c r="BE208" s="537"/>
      <c r="BF208" s="537"/>
      <c r="BG208" s="537"/>
      <c r="BH208" s="537"/>
      <c r="BI208" s="537"/>
      <c r="BJ208" s="537"/>
      <c r="BK208" s="537"/>
      <c r="BL208" s="537"/>
      <c r="BM208" s="537"/>
      <c r="BN208" s="538"/>
      <c r="BO208" s="542"/>
      <c r="BP208" s="543"/>
      <c r="BQ208" s="54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37" t="s">
        <v>66</v>
      </c>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c r="AG212" s="138"/>
      <c r="AH212" s="138"/>
      <c r="AI212" s="138"/>
      <c r="AJ212" s="138"/>
      <c r="AK212" s="138"/>
      <c r="AL212" s="138"/>
      <c r="AM212" s="138"/>
      <c r="AN212" s="138"/>
      <c r="AO212" s="138"/>
      <c r="AP212" s="138"/>
      <c r="AQ212" s="138"/>
      <c r="AR212" s="138"/>
      <c r="AS212" s="138"/>
      <c r="AT212" s="138"/>
      <c r="AU212" s="138"/>
      <c r="AV212" s="138"/>
      <c r="AW212" s="138"/>
      <c r="AX212" s="138"/>
      <c r="AY212" s="138"/>
      <c r="AZ212" s="138"/>
      <c r="BA212" s="138"/>
      <c r="BB212" s="138"/>
      <c r="BC212" s="138"/>
      <c r="BD212" s="138"/>
      <c r="BE212" s="138"/>
      <c r="BF212" s="138"/>
      <c r="BG212" s="138"/>
      <c r="BH212" s="138"/>
      <c r="BI212" s="138"/>
      <c r="BJ212" s="138"/>
      <c r="BK212" s="138"/>
      <c r="BL212" s="138"/>
      <c r="BM212" s="138"/>
      <c r="BN212" s="138"/>
      <c r="BO212" s="138"/>
      <c r="BP212" s="138"/>
      <c r="BQ212" s="138"/>
      <c r="BR212" s="139"/>
      <c r="BS212" s="68"/>
    </row>
    <row r="213" spans="2:71" ht="13.5" customHeight="1" x14ac:dyDescent="0.2">
      <c r="B213" s="66"/>
      <c r="C213" s="148"/>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50"/>
      <c r="BS213" s="68"/>
    </row>
    <row r="214" spans="2:71" ht="13.5" customHeight="1" x14ac:dyDescent="0.2">
      <c r="B214" s="66"/>
      <c r="C214" s="140"/>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c r="AC214" s="141"/>
      <c r="AD214" s="141"/>
      <c r="AE214" s="141"/>
      <c r="AF214" s="141"/>
      <c r="AG214" s="141"/>
      <c r="AH214" s="141"/>
      <c r="AI214" s="141"/>
      <c r="AJ214" s="141"/>
      <c r="AK214" s="141"/>
      <c r="AL214" s="141"/>
      <c r="AM214" s="141"/>
      <c r="AN214" s="141"/>
      <c r="AO214" s="141"/>
      <c r="AP214" s="141"/>
      <c r="AQ214" s="141"/>
      <c r="AR214" s="141"/>
      <c r="AS214" s="141"/>
      <c r="AT214" s="141"/>
      <c r="AU214" s="141"/>
      <c r="AV214" s="141"/>
      <c r="AW214" s="141"/>
      <c r="AX214" s="141"/>
      <c r="AY214" s="141"/>
      <c r="AZ214" s="141"/>
      <c r="BA214" s="141"/>
      <c r="BB214" s="141"/>
      <c r="BC214" s="141"/>
      <c r="BD214" s="141"/>
      <c r="BE214" s="141"/>
      <c r="BF214" s="141"/>
      <c r="BG214" s="141"/>
      <c r="BH214" s="141"/>
      <c r="BI214" s="141"/>
      <c r="BJ214" s="141"/>
      <c r="BK214" s="141"/>
      <c r="BL214" s="141"/>
      <c r="BM214" s="141"/>
      <c r="BN214" s="141"/>
      <c r="BO214" s="141"/>
      <c r="BP214" s="141"/>
      <c r="BQ214" s="141"/>
      <c r="BR214" s="142"/>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49" t="s">
        <v>59</v>
      </c>
      <c r="U216" s="149"/>
      <c r="V216" s="149"/>
      <c r="W216" s="149"/>
      <c r="X216" s="149"/>
      <c r="Y216" s="149"/>
      <c r="Z216" s="149"/>
      <c r="AA216" s="149"/>
      <c r="AB216" s="149"/>
      <c r="AC216" s="149"/>
      <c r="AD216" s="149"/>
      <c r="AE216" s="149"/>
      <c r="AF216" s="149"/>
      <c r="AG216" s="149"/>
      <c r="AH216" s="149"/>
      <c r="AI216" s="149"/>
      <c r="AJ216" s="149"/>
      <c r="AK216" s="149"/>
      <c r="AL216" s="149"/>
      <c r="AM216" s="149"/>
      <c r="AN216" s="149"/>
      <c r="AO216" s="149"/>
      <c r="AP216" s="149"/>
      <c r="AQ216" s="149"/>
      <c r="AR216" s="149"/>
      <c r="AT216" s="149" t="s">
        <v>60</v>
      </c>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68"/>
    </row>
    <row r="217" spans="2:71" ht="13.5" customHeight="1" x14ac:dyDescent="0.2">
      <c r="B217" s="66"/>
      <c r="F217" s="48"/>
      <c r="G217" s="48"/>
      <c r="H217" s="48"/>
      <c r="I217" s="48"/>
      <c r="J217" s="48"/>
      <c r="K217" s="48"/>
      <c r="L217" s="48"/>
      <c r="M217" s="48"/>
      <c r="N217" s="48"/>
      <c r="O217" s="48"/>
      <c r="P217" s="48"/>
      <c r="Q217" s="48"/>
      <c r="R217" s="48"/>
      <c r="T217" s="149"/>
      <c r="U217" s="149"/>
      <c r="V217" s="149"/>
      <c r="W217" s="149"/>
      <c r="X217" s="149"/>
      <c r="Y217" s="149"/>
      <c r="Z217" s="149"/>
      <c r="AA217" s="149"/>
      <c r="AB217" s="149"/>
      <c r="AC217" s="149"/>
      <c r="AD217" s="149"/>
      <c r="AE217" s="149"/>
      <c r="AF217" s="149"/>
      <c r="AG217" s="149"/>
      <c r="AH217" s="149"/>
      <c r="AI217" s="149"/>
      <c r="AJ217" s="149"/>
      <c r="AK217" s="149"/>
      <c r="AL217" s="149"/>
      <c r="AM217" s="149"/>
      <c r="AN217" s="149"/>
      <c r="AO217" s="149"/>
      <c r="AP217" s="149"/>
      <c r="AQ217" s="149"/>
      <c r="AR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24" t="s">
        <v>61</v>
      </c>
      <c r="D219" s="325"/>
      <c r="E219" s="326"/>
      <c r="F219" s="474" t="s">
        <v>62</v>
      </c>
      <c r="G219" s="474"/>
      <c r="H219" s="474"/>
      <c r="I219" s="474"/>
      <c r="J219" s="474"/>
      <c r="K219" s="474"/>
      <c r="L219" s="474"/>
      <c r="M219" s="474"/>
      <c r="N219" s="474"/>
      <c r="O219" s="474"/>
      <c r="P219" s="474"/>
      <c r="Q219" s="474"/>
      <c r="R219" s="474"/>
      <c r="T219" s="49"/>
      <c r="U219" s="484">
        <v>0</v>
      </c>
      <c r="V219" s="485"/>
      <c r="W219" s="485"/>
      <c r="X219" s="485"/>
      <c r="Y219" s="485"/>
      <c r="Z219" s="485"/>
      <c r="AA219" s="485"/>
      <c r="AB219" s="485"/>
      <c r="AC219" s="485"/>
      <c r="AD219" s="485"/>
      <c r="AE219" s="485"/>
      <c r="AF219" s="485"/>
      <c r="AG219" s="485"/>
      <c r="AH219" s="485"/>
      <c r="AI219" s="485"/>
      <c r="AJ219" s="485"/>
      <c r="AK219" s="485"/>
      <c r="AL219" s="485"/>
      <c r="AM219" s="485"/>
      <c r="AN219" s="486"/>
      <c r="AO219" s="493" t="s">
        <v>47</v>
      </c>
      <c r="AP219" s="494"/>
      <c r="AQ219" s="495"/>
      <c r="AR219" s="49"/>
      <c r="AT219" s="49"/>
      <c r="AU219" s="502">
        <f>IF(U177="料率",ROUNDDOWN((U170/3),0),"")</f>
        <v>9000000</v>
      </c>
      <c r="AV219" s="503"/>
      <c r="AW219" s="503"/>
      <c r="AX219" s="503"/>
      <c r="AY219" s="503"/>
      <c r="AZ219" s="503"/>
      <c r="BA219" s="503"/>
      <c r="BB219" s="503"/>
      <c r="BC219" s="503"/>
      <c r="BD219" s="503"/>
      <c r="BE219" s="503"/>
      <c r="BF219" s="503"/>
      <c r="BG219" s="503"/>
      <c r="BH219" s="503"/>
      <c r="BI219" s="503"/>
      <c r="BJ219" s="503"/>
      <c r="BK219" s="503"/>
      <c r="BL219" s="503"/>
      <c r="BM219" s="503"/>
      <c r="BN219" s="504"/>
      <c r="BO219" s="464" t="s">
        <v>47</v>
      </c>
      <c r="BP219" s="465"/>
      <c r="BQ219" s="466"/>
      <c r="BR219" s="49"/>
      <c r="BS219" s="68"/>
    </row>
    <row r="220" spans="2:71" ht="13.5" customHeight="1" x14ac:dyDescent="0.2">
      <c r="B220" s="66"/>
      <c r="C220" s="327"/>
      <c r="D220" s="328"/>
      <c r="E220" s="329"/>
      <c r="F220" s="474"/>
      <c r="G220" s="474"/>
      <c r="H220" s="474"/>
      <c r="I220" s="474"/>
      <c r="J220" s="474"/>
      <c r="K220" s="474"/>
      <c r="L220" s="474"/>
      <c r="M220" s="474"/>
      <c r="N220" s="474"/>
      <c r="O220" s="474"/>
      <c r="P220" s="474"/>
      <c r="Q220" s="474"/>
      <c r="R220" s="474"/>
      <c r="T220" s="49"/>
      <c r="U220" s="487"/>
      <c r="V220" s="488"/>
      <c r="W220" s="488"/>
      <c r="X220" s="488"/>
      <c r="Y220" s="488"/>
      <c r="Z220" s="488"/>
      <c r="AA220" s="488"/>
      <c r="AB220" s="488"/>
      <c r="AC220" s="488"/>
      <c r="AD220" s="488"/>
      <c r="AE220" s="488"/>
      <c r="AF220" s="488"/>
      <c r="AG220" s="488"/>
      <c r="AH220" s="488"/>
      <c r="AI220" s="488"/>
      <c r="AJ220" s="488"/>
      <c r="AK220" s="488"/>
      <c r="AL220" s="488"/>
      <c r="AM220" s="488"/>
      <c r="AN220" s="489"/>
      <c r="AO220" s="496"/>
      <c r="AP220" s="497"/>
      <c r="AQ220" s="498"/>
      <c r="AR220" s="49"/>
      <c r="AT220" s="49"/>
      <c r="AU220" s="505"/>
      <c r="AV220" s="506"/>
      <c r="AW220" s="506"/>
      <c r="AX220" s="506"/>
      <c r="AY220" s="506"/>
      <c r="AZ220" s="506"/>
      <c r="BA220" s="506"/>
      <c r="BB220" s="506"/>
      <c r="BC220" s="506"/>
      <c r="BD220" s="506"/>
      <c r="BE220" s="506"/>
      <c r="BF220" s="506"/>
      <c r="BG220" s="506"/>
      <c r="BH220" s="506"/>
      <c r="BI220" s="506"/>
      <c r="BJ220" s="506"/>
      <c r="BK220" s="506"/>
      <c r="BL220" s="506"/>
      <c r="BM220" s="506"/>
      <c r="BN220" s="507"/>
      <c r="BO220" s="467"/>
      <c r="BP220" s="468"/>
      <c r="BQ220" s="469"/>
      <c r="BR220" s="49"/>
      <c r="BS220" s="68"/>
    </row>
    <row r="221" spans="2:71" ht="13.5" customHeight="1" x14ac:dyDescent="0.2">
      <c r="B221" s="66"/>
      <c r="C221" s="330"/>
      <c r="D221" s="331"/>
      <c r="E221" s="332"/>
      <c r="F221" s="474"/>
      <c r="G221" s="474"/>
      <c r="H221" s="474"/>
      <c r="I221" s="474"/>
      <c r="J221" s="474"/>
      <c r="K221" s="474"/>
      <c r="L221" s="474"/>
      <c r="M221" s="474"/>
      <c r="N221" s="474"/>
      <c r="O221" s="474"/>
      <c r="P221" s="474"/>
      <c r="Q221" s="474"/>
      <c r="R221" s="474"/>
      <c r="T221" s="49"/>
      <c r="U221" s="490"/>
      <c r="V221" s="491"/>
      <c r="W221" s="491"/>
      <c r="X221" s="491"/>
      <c r="Y221" s="491"/>
      <c r="Z221" s="491"/>
      <c r="AA221" s="491"/>
      <c r="AB221" s="491"/>
      <c r="AC221" s="491"/>
      <c r="AD221" s="491"/>
      <c r="AE221" s="491"/>
      <c r="AF221" s="491"/>
      <c r="AG221" s="491"/>
      <c r="AH221" s="491"/>
      <c r="AI221" s="491"/>
      <c r="AJ221" s="491"/>
      <c r="AK221" s="491"/>
      <c r="AL221" s="491"/>
      <c r="AM221" s="491"/>
      <c r="AN221" s="492"/>
      <c r="AO221" s="499"/>
      <c r="AP221" s="500"/>
      <c r="AQ221" s="501"/>
      <c r="AR221" s="49"/>
      <c r="AT221" s="49"/>
      <c r="AU221" s="508"/>
      <c r="AV221" s="509"/>
      <c r="AW221" s="509"/>
      <c r="AX221" s="509"/>
      <c r="AY221" s="509"/>
      <c r="AZ221" s="509"/>
      <c r="BA221" s="509"/>
      <c r="BB221" s="509"/>
      <c r="BC221" s="509"/>
      <c r="BD221" s="509"/>
      <c r="BE221" s="509"/>
      <c r="BF221" s="509"/>
      <c r="BG221" s="509"/>
      <c r="BH221" s="509"/>
      <c r="BI221" s="509"/>
      <c r="BJ221" s="509"/>
      <c r="BK221" s="509"/>
      <c r="BL221" s="509"/>
      <c r="BM221" s="509"/>
      <c r="BN221" s="510"/>
      <c r="BO221" s="470"/>
      <c r="BP221" s="471"/>
      <c r="BQ221" s="472"/>
      <c r="BR221" s="49"/>
      <c r="BS221" s="68"/>
    </row>
    <row r="222" spans="2:71" ht="13.5" customHeight="1" x14ac:dyDescent="0.2">
      <c r="B222" s="66"/>
      <c r="C222" s="324" t="s">
        <v>63</v>
      </c>
      <c r="D222" s="325"/>
      <c r="E222" s="326"/>
      <c r="F222" s="473" t="s">
        <v>64</v>
      </c>
      <c r="G222" s="474"/>
      <c r="H222" s="474"/>
      <c r="I222" s="474"/>
      <c r="J222" s="474"/>
      <c r="K222" s="474"/>
      <c r="L222" s="474"/>
      <c r="M222" s="474"/>
      <c r="N222" s="474"/>
      <c r="O222" s="474"/>
      <c r="P222" s="474"/>
      <c r="Q222" s="474"/>
      <c r="R222" s="474"/>
      <c r="T222" s="49"/>
      <c r="U222" s="475">
        <v>30000000</v>
      </c>
      <c r="V222" s="476"/>
      <c r="W222" s="476"/>
      <c r="X222" s="476"/>
      <c r="Y222" s="476"/>
      <c r="Z222" s="476"/>
      <c r="AA222" s="476"/>
      <c r="AB222" s="476"/>
      <c r="AC222" s="476"/>
      <c r="AD222" s="476"/>
      <c r="AE222" s="476"/>
      <c r="AF222" s="476"/>
      <c r="AG222" s="476"/>
      <c r="AH222" s="476"/>
      <c r="AI222" s="476"/>
      <c r="AJ222" s="476"/>
      <c r="AK222" s="476"/>
      <c r="AL222" s="476"/>
      <c r="AM222" s="476"/>
      <c r="AN222" s="477"/>
      <c r="AO222" s="464" t="s">
        <v>47</v>
      </c>
      <c r="AP222" s="465"/>
      <c r="AQ222" s="466"/>
      <c r="AR222" s="49"/>
      <c r="AT222" s="49"/>
      <c r="AU222" s="475">
        <v>21000000</v>
      </c>
      <c r="AV222" s="476"/>
      <c r="AW222" s="476"/>
      <c r="AX222" s="476"/>
      <c r="AY222" s="476"/>
      <c r="AZ222" s="476"/>
      <c r="BA222" s="476"/>
      <c r="BB222" s="476"/>
      <c r="BC222" s="476"/>
      <c r="BD222" s="476"/>
      <c r="BE222" s="476"/>
      <c r="BF222" s="476"/>
      <c r="BG222" s="476"/>
      <c r="BH222" s="476"/>
      <c r="BI222" s="476"/>
      <c r="BJ222" s="476"/>
      <c r="BK222" s="476"/>
      <c r="BL222" s="476"/>
      <c r="BM222" s="476"/>
      <c r="BN222" s="477"/>
      <c r="BO222" s="464" t="s">
        <v>47</v>
      </c>
      <c r="BP222" s="465"/>
      <c r="BQ222" s="466"/>
      <c r="BR222" s="49"/>
      <c r="BS222" s="68"/>
    </row>
    <row r="223" spans="2:71" ht="13.5" customHeight="1" x14ac:dyDescent="0.2">
      <c r="B223" s="66"/>
      <c r="C223" s="327"/>
      <c r="D223" s="328"/>
      <c r="E223" s="329"/>
      <c r="F223" s="474"/>
      <c r="G223" s="474"/>
      <c r="H223" s="474"/>
      <c r="I223" s="474"/>
      <c r="J223" s="474"/>
      <c r="K223" s="474"/>
      <c r="L223" s="474"/>
      <c r="M223" s="474"/>
      <c r="N223" s="474"/>
      <c r="O223" s="474"/>
      <c r="P223" s="474"/>
      <c r="Q223" s="474"/>
      <c r="R223" s="474"/>
      <c r="T223" s="49"/>
      <c r="U223" s="478"/>
      <c r="V223" s="479"/>
      <c r="W223" s="479"/>
      <c r="X223" s="479"/>
      <c r="Y223" s="479"/>
      <c r="Z223" s="479"/>
      <c r="AA223" s="479"/>
      <c r="AB223" s="479"/>
      <c r="AC223" s="479"/>
      <c r="AD223" s="479"/>
      <c r="AE223" s="479"/>
      <c r="AF223" s="479"/>
      <c r="AG223" s="479"/>
      <c r="AH223" s="479"/>
      <c r="AI223" s="479"/>
      <c r="AJ223" s="479"/>
      <c r="AK223" s="479"/>
      <c r="AL223" s="479"/>
      <c r="AM223" s="479"/>
      <c r="AN223" s="480"/>
      <c r="AO223" s="467"/>
      <c r="AP223" s="468"/>
      <c r="AQ223" s="469"/>
      <c r="AR223" s="49"/>
      <c r="AT223" s="49"/>
      <c r="AU223" s="478"/>
      <c r="AV223" s="479"/>
      <c r="AW223" s="479"/>
      <c r="AX223" s="479"/>
      <c r="AY223" s="479"/>
      <c r="AZ223" s="479"/>
      <c r="BA223" s="479"/>
      <c r="BB223" s="479"/>
      <c r="BC223" s="479"/>
      <c r="BD223" s="479"/>
      <c r="BE223" s="479"/>
      <c r="BF223" s="479"/>
      <c r="BG223" s="479"/>
      <c r="BH223" s="479"/>
      <c r="BI223" s="479"/>
      <c r="BJ223" s="479"/>
      <c r="BK223" s="479"/>
      <c r="BL223" s="479"/>
      <c r="BM223" s="479"/>
      <c r="BN223" s="480"/>
      <c r="BO223" s="467"/>
      <c r="BP223" s="468"/>
      <c r="BQ223" s="469"/>
      <c r="BR223" s="49"/>
      <c r="BS223" s="68"/>
    </row>
    <row r="224" spans="2:71" ht="13.5" customHeight="1" x14ac:dyDescent="0.2">
      <c r="B224" s="66"/>
      <c r="C224" s="330"/>
      <c r="D224" s="331"/>
      <c r="E224" s="332"/>
      <c r="F224" s="474"/>
      <c r="G224" s="474"/>
      <c r="H224" s="474"/>
      <c r="I224" s="474"/>
      <c r="J224" s="474"/>
      <c r="K224" s="474"/>
      <c r="L224" s="474"/>
      <c r="M224" s="474"/>
      <c r="N224" s="474"/>
      <c r="O224" s="474"/>
      <c r="P224" s="474"/>
      <c r="Q224" s="474"/>
      <c r="R224" s="474"/>
      <c r="T224" s="49"/>
      <c r="U224" s="481"/>
      <c r="V224" s="482"/>
      <c r="W224" s="482"/>
      <c r="X224" s="482"/>
      <c r="Y224" s="482"/>
      <c r="Z224" s="482"/>
      <c r="AA224" s="482"/>
      <c r="AB224" s="482"/>
      <c r="AC224" s="482"/>
      <c r="AD224" s="482"/>
      <c r="AE224" s="482"/>
      <c r="AF224" s="482"/>
      <c r="AG224" s="482"/>
      <c r="AH224" s="482"/>
      <c r="AI224" s="482"/>
      <c r="AJ224" s="482"/>
      <c r="AK224" s="482"/>
      <c r="AL224" s="482"/>
      <c r="AM224" s="482"/>
      <c r="AN224" s="483"/>
      <c r="AO224" s="470"/>
      <c r="AP224" s="471"/>
      <c r="AQ224" s="472"/>
      <c r="AR224" s="49"/>
      <c r="AT224" s="49"/>
      <c r="AU224" s="481"/>
      <c r="AV224" s="482"/>
      <c r="AW224" s="482"/>
      <c r="AX224" s="482"/>
      <c r="AY224" s="482"/>
      <c r="AZ224" s="482"/>
      <c r="BA224" s="482"/>
      <c r="BB224" s="482"/>
      <c r="BC224" s="482"/>
      <c r="BD224" s="482"/>
      <c r="BE224" s="482"/>
      <c r="BF224" s="482"/>
      <c r="BG224" s="482"/>
      <c r="BH224" s="482"/>
      <c r="BI224" s="482"/>
      <c r="BJ224" s="482"/>
      <c r="BK224" s="482"/>
      <c r="BL224" s="482"/>
      <c r="BM224" s="482"/>
      <c r="BN224" s="483"/>
      <c r="BO224" s="470"/>
      <c r="BP224" s="471"/>
      <c r="BQ224" s="472"/>
      <c r="BR224" s="49"/>
      <c r="BS224" s="68"/>
    </row>
    <row r="225" spans="2:83" ht="13.5" customHeight="1" x14ac:dyDescent="0.2">
      <c r="B225" s="66"/>
      <c r="F225" s="48"/>
      <c r="G225" s="48"/>
      <c r="H225" s="48"/>
      <c r="I225" s="48"/>
      <c r="J225" s="48"/>
      <c r="K225" s="48"/>
      <c r="L225" s="48"/>
      <c r="M225" s="48"/>
      <c r="N225" s="48"/>
      <c r="O225" s="48"/>
      <c r="P225" s="48"/>
      <c r="Q225" s="48"/>
      <c r="R225" s="48"/>
      <c r="T225" s="49"/>
      <c r="U225" s="454" t="s">
        <v>68</v>
      </c>
      <c r="V225" s="454"/>
      <c r="W225" s="454"/>
      <c r="X225" s="454"/>
      <c r="Y225" s="454"/>
      <c r="Z225" s="454"/>
      <c r="AA225" s="454"/>
      <c r="AB225" s="454"/>
      <c r="AC225" s="454"/>
      <c r="AD225" s="454"/>
      <c r="AE225" s="454"/>
      <c r="AF225" s="454"/>
      <c r="AG225" s="454"/>
      <c r="AH225" s="454"/>
      <c r="AI225" s="454"/>
      <c r="AJ225" s="454"/>
      <c r="AK225" s="454"/>
      <c r="AL225" s="454"/>
      <c r="AM225" s="454"/>
      <c r="AN225" s="454"/>
      <c r="AO225" s="53"/>
      <c r="AP225" s="53"/>
      <c r="AQ225" s="53"/>
      <c r="AR225" s="49"/>
      <c r="AT225" s="49"/>
      <c r="AU225" s="455" t="s">
        <v>68</v>
      </c>
      <c r="AV225" s="455"/>
      <c r="AW225" s="455"/>
      <c r="AX225" s="455"/>
      <c r="AY225" s="455"/>
      <c r="AZ225" s="455"/>
      <c r="BA225" s="455"/>
      <c r="BB225" s="455"/>
      <c r="BC225" s="455"/>
      <c r="BD225" s="455"/>
      <c r="BE225" s="455"/>
      <c r="BF225" s="455"/>
      <c r="BG225" s="455"/>
      <c r="BH225" s="455"/>
      <c r="BI225" s="455"/>
      <c r="BJ225" s="455"/>
      <c r="BK225" s="455"/>
      <c r="BL225" s="455"/>
      <c r="BM225" s="455"/>
      <c r="BN225" s="455"/>
      <c r="BO225" s="53"/>
      <c r="BP225" s="53"/>
      <c r="BQ225" s="53"/>
      <c r="BR225" s="49"/>
      <c r="BS225" s="68"/>
    </row>
    <row r="226" spans="2:83" ht="13.5" customHeight="1" x14ac:dyDescent="0.2">
      <c r="B226" s="66"/>
      <c r="C226" s="417" t="s">
        <v>69</v>
      </c>
      <c r="D226" s="418"/>
      <c r="E226" s="419"/>
      <c r="F226" s="456" t="s">
        <v>70</v>
      </c>
      <c r="G226" s="457"/>
      <c r="H226" s="457"/>
      <c r="I226" s="457"/>
      <c r="J226" s="457"/>
      <c r="K226" s="457"/>
      <c r="L226" s="457"/>
      <c r="M226" s="457"/>
      <c r="N226" s="457"/>
      <c r="O226" s="457"/>
      <c r="P226" s="457"/>
      <c r="Q226" s="457"/>
      <c r="R226" s="457"/>
      <c r="T226" s="49"/>
      <c r="U226" s="458">
        <v>1.3879999999999999</v>
      </c>
      <c r="V226" s="459"/>
      <c r="W226" s="459"/>
      <c r="X226" s="459"/>
      <c r="Y226" s="459"/>
      <c r="Z226" s="459"/>
      <c r="AA226" s="459"/>
      <c r="AB226" s="459"/>
      <c r="AC226" s="459"/>
      <c r="AD226" s="459"/>
      <c r="AE226" s="459"/>
      <c r="AF226" s="459"/>
      <c r="AG226" s="459"/>
      <c r="AH226" s="459"/>
      <c r="AI226" s="459"/>
      <c r="AJ226" s="459"/>
      <c r="AK226" s="459"/>
      <c r="AL226" s="459"/>
      <c r="AM226" s="459"/>
      <c r="AN226" s="460"/>
      <c r="AO226" s="439" t="s">
        <v>71</v>
      </c>
      <c r="AP226" s="440"/>
      <c r="AQ226" s="441"/>
      <c r="AR226" s="49"/>
      <c r="AT226" s="49"/>
      <c r="AU226" s="458">
        <v>1.3879999999999999</v>
      </c>
      <c r="AV226" s="459"/>
      <c r="AW226" s="459"/>
      <c r="AX226" s="459"/>
      <c r="AY226" s="459"/>
      <c r="AZ226" s="459"/>
      <c r="BA226" s="459"/>
      <c r="BB226" s="459"/>
      <c r="BC226" s="459"/>
      <c r="BD226" s="459"/>
      <c r="BE226" s="459"/>
      <c r="BF226" s="459"/>
      <c r="BG226" s="459"/>
      <c r="BH226" s="459"/>
      <c r="BI226" s="459"/>
      <c r="BJ226" s="459"/>
      <c r="BK226" s="459"/>
      <c r="BL226" s="459"/>
      <c r="BM226" s="459"/>
      <c r="BN226" s="460"/>
      <c r="BO226" s="439" t="s">
        <v>71</v>
      </c>
      <c r="BP226" s="440"/>
      <c r="BQ226" s="441"/>
      <c r="BR226" s="49"/>
      <c r="BS226" s="68"/>
    </row>
    <row r="227" spans="2:83" ht="13.5" customHeight="1" x14ac:dyDescent="0.2">
      <c r="B227" s="66"/>
      <c r="C227" s="420"/>
      <c r="D227" s="421"/>
      <c r="E227" s="422"/>
      <c r="F227" s="449"/>
      <c r="G227" s="449"/>
      <c r="H227" s="449"/>
      <c r="I227" s="449"/>
      <c r="J227" s="449"/>
      <c r="K227" s="449"/>
      <c r="L227" s="449"/>
      <c r="M227" s="449"/>
      <c r="N227" s="449"/>
      <c r="O227" s="449"/>
      <c r="P227" s="449"/>
      <c r="Q227" s="449"/>
      <c r="R227" s="449"/>
      <c r="T227" s="49"/>
      <c r="U227" s="461"/>
      <c r="V227" s="462"/>
      <c r="W227" s="462"/>
      <c r="X227" s="462"/>
      <c r="Y227" s="462"/>
      <c r="Z227" s="462"/>
      <c r="AA227" s="462"/>
      <c r="AB227" s="462"/>
      <c r="AC227" s="462"/>
      <c r="AD227" s="462"/>
      <c r="AE227" s="462"/>
      <c r="AF227" s="462"/>
      <c r="AG227" s="462"/>
      <c r="AH227" s="462"/>
      <c r="AI227" s="462"/>
      <c r="AJ227" s="462"/>
      <c r="AK227" s="462"/>
      <c r="AL227" s="462"/>
      <c r="AM227" s="462"/>
      <c r="AN227" s="463"/>
      <c r="AO227" s="442"/>
      <c r="AP227" s="443"/>
      <c r="AQ227" s="444"/>
      <c r="AR227" s="49"/>
      <c r="AT227" s="49"/>
      <c r="AU227" s="461"/>
      <c r="AV227" s="462"/>
      <c r="AW227" s="462"/>
      <c r="AX227" s="462"/>
      <c r="AY227" s="462"/>
      <c r="AZ227" s="462"/>
      <c r="BA227" s="462"/>
      <c r="BB227" s="462"/>
      <c r="BC227" s="462"/>
      <c r="BD227" s="462"/>
      <c r="BE227" s="462"/>
      <c r="BF227" s="462"/>
      <c r="BG227" s="462"/>
      <c r="BH227" s="462"/>
      <c r="BI227" s="462"/>
      <c r="BJ227" s="462"/>
      <c r="BK227" s="462"/>
      <c r="BL227" s="462"/>
      <c r="BM227" s="462"/>
      <c r="BN227" s="463"/>
      <c r="BO227" s="442"/>
      <c r="BP227" s="443"/>
      <c r="BQ227" s="444"/>
      <c r="BR227" s="49"/>
      <c r="BS227" s="68"/>
    </row>
    <row r="228" spans="2:83" ht="13.5" customHeight="1" x14ac:dyDescent="0.2">
      <c r="B228" s="66"/>
      <c r="C228" s="420"/>
      <c r="D228" s="421"/>
      <c r="E228" s="422"/>
      <c r="F228" s="449"/>
      <c r="G228" s="449"/>
      <c r="H228" s="449"/>
      <c r="I228" s="449"/>
      <c r="J228" s="449"/>
      <c r="K228" s="449"/>
      <c r="L228" s="449"/>
      <c r="M228" s="449"/>
      <c r="N228" s="449"/>
      <c r="O228" s="449"/>
      <c r="P228" s="449"/>
      <c r="Q228" s="449"/>
      <c r="R228" s="449"/>
      <c r="T228" s="49"/>
      <c r="U228" s="461"/>
      <c r="V228" s="462"/>
      <c r="W228" s="462"/>
      <c r="X228" s="462"/>
      <c r="Y228" s="462"/>
      <c r="Z228" s="462"/>
      <c r="AA228" s="462"/>
      <c r="AB228" s="462"/>
      <c r="AC228" s="462"/>
      <c r="AD228" s="462"/>
      <c r="AE228" s="462"/>
      <c r="AF228" s="462"/>
      <c r="AG228" s="462"/>
      <c r="AH228" s="462"/>
      <c r="AI228" s="462"/>
      <c r="AJ228" s="462"/>
      <c r="AK228" s="462"/>
      <c r="AL228" s="462"/>
      <c r="AM228" s="462"/>
      <c r="AN228" s="463"/>
      <c r="AO228" s="442"/>
      <c r="AP228" s="443"/>
      <c r="AQ228" s="444"/>
      <c r="AR228" s="49"/>
      <c r="AT228" s="49"/>
      <c r="AU228" s="461"/>
      <c r="AV228" s="462"/>
      <c r="AW228" s="462"/>
      <c r="AX228" s="462"/>
      <c r="AY228" s="462"/>
      <c r="AZ228" s="462"/>
      <c r="BA228" s="462"/>
      <c r="BB228" s="462"/>
      <c r="BC228" s="462"/>
      <c r="BD228" s="462"/>
      <c r="BE228" s="462"/>
      <c r="BF228" s="462"/>
      <c r="BG228" s="462"/>
      <c r="BH228" s="462"/>
      <c r="BI228" s="462"/>
      <c r="BJ228" s="462"/>
      <c r="BK228" s="462"/>
      <c r="BL228" s="462"/>
      <c r="BM228" s="462"/>
      <c r="BN228" s="463"/>
      <c r="BO228" s="442"/>
      <c r="BP228" s="443"/>
      <c r="BQ228" s="444"/>
      <c r="BR228" s="49"/>
      <c r="BS228" s="68"/>
    </row>
    <row r="229" spans="2:83" ht="20.25" customHeight="1" x14ac:dyDescent="0.2">
      <c r="B229" s="66"/>
      <c r="C229" s="420" t="s">
        <v>72</v>
      </c>
      <c r="D229" s="421"/>
      <c r="E229" s="422"/>
      <c r="F229" s="448" t="s">
        <v>73</v>
      </c>
      <c r="G229" s="449"/>
      <c r="H229" s="449"/>
      <c r="I229" s="449"/>
      <c r="J229" s="449"/>
      <c r="K229" s="449"/>
      <c r="L229" s="449"/>
      <c r="M229" s="449"/>
      <c r="N229" s="449"/>
      <c r="O229" s="449"/>
      <c r="P229" s="449"/>
      <c r="Q229" s="449"/>
      <c r="R229" s="449"/>
      <c r="T229" s="49"/>
      <c r="U229" s="451">
        <v>416400</v>
      </c>
      <c r="V229" s="452"/>
      <c r="W229" s="452"/>
      <c r="X229" s="452"/>
      <c r="Y229" s="452"/>
      <c r="Z229" s="452"/>
      <c r="AA229" s="452"/>
      <c r="AB229" s="452"/>
      <c r="AC229" s="452"/>
      <c r="AD229" s="452"/>
      <c r="AE229" s="452"/>
      <c r="AF229" s="452"/>
      <c r="AG229" s="452"/>
      <c r="AH229" s="452"/>
      <c r="AI229" s="452"/>
      <c r="AJ229" s="452"/>
      <c r="AK229" s="452"/>
      <c r="AL229" s="452"/>
      <c r="AM229" s="452"/>
      <c r="AN229" s="453"/>
      <c r="AO229" s="442" t="s">
        <v>47</v>
      </c>
      <c r="AP229" s="443"/>
      <c r="AQ229" s="444"/>
      <c r="AR229" s="49"/>
      <c r="AT229" s="49"/>
      <c r="AU229" s="451">
        <v>291480</v>
      </c>
      <c r="AV229" s="452"/>
      <c r="AW229" s="452"/>
      <c r="AX229" s="452"/>
      <c r="AY229" s="452"/>
      <c r="AZ229" s="452"/>
      <c r="BA229" s="452"/>
      <c r="BB229" s="452"/>
      <c r="BC229" s="452"/>
      <c r="BD229" s="452"/>
      <c r="BE229" s="452"/>
      <c r="BF229" s="452"/>
      <c r="BG229" s="452"/>
      <c r="BH229" s="452"/>
      <c r="BI229" s="452"/>
      <c r="BJ229" s="452"/>
      <c r="BK229" s="452"/>
      <c r="BL229" s="452"/>
      <c r="BM229" s="452"/>
      <c r="BN229" s="453"/>
      <c r="BO229" s="442" t="s">
        <v>47</v>
      </c>
      <c r="BP229" s="443"/>
      <c r="BQ229" s="444"/>
      <c r="BR229" s="49"/>
      <c r="BS229" s="68"/>
    </row>
    <row r="230" spans="2:83" ht="13.5" customHeight="1" x14ac:dyDescent="0.2">
      <c r="B230" s="66"/>
      <c r="C230" s="420"/>
      <c r="D230" s="421"/>
      <c r="E230" s="422"/>
      <c r="F230" s="449"/>
      <c r="G230" s="449"/>
      <c r="H230" s="449"/>
      <c r="I230" s="449"/>
      <c r="J230" s="449"/>
      <c r="K230" s="449"/>
      <c r="L230" s="449"/>
      <c r="M230" s="449"/>
      <c r="N230" s="449"/>
      <c r="O230" s="449"/>
      <c r="P230" s="449"/>
      <c r="Q230" s="449"/>
      <c r="R230" s="449"/>
      <c r="T230" s="49"/>
      <c r="U230" s="451"/>
      <c r="V230" s="452"/>
      <c r="W230" s="452"/>
      <c r="X230" s="452"/>
      <c r="Y230" s="452"/>
      <c r="Z230" s="452"/>
      <c r="AA230" s="452"/>
      <c r="AB230" s="452"/>
      <c r="AC230" s="452"/>
      <c r="AD230" s="452"/>
      <c r="AE230" s="452"/>
      <c r="AF230" s="452"/>
      <c r="AG230" s="452"/>
      <c r="AH230" s="452"/>
      <c r="AI230" s="452"/>
      <c r="AJ230" s="452"/>
      <c r="AK230" s="452"/>
      <c r="AL230" s="452"/>
      <c r="AM230" s="452"/>
      <c r="AN230" s="453"/>
      <c r="AO230" s="442"/>
      <c r="AP230" s="443"/>
      <c r="AQ230" s="444"/>
      <c r="AR230" s="49"/>
      <c r="AT230" s="49"/>
      <c r="AU230" s="451"/>
      <c r="AV230" s="452"/>
      <c r="AW230" s="452"/>
      <c r="AX230" s="452"/>
      <c r="AY230" s="452"/>
      <c r="AZ230" s="452"/>
      <c r="BA230" s="452"/>
      <c r="BB230" s="452"/>
      <c r="BC230" s="452"/>
      <c r="BD230" s="452"/>
      <c r="BE230" s="452"/>
      <c r="BF230" s="452"/>
      <c r="BG230" s="452"/>
      <c r="BH230" s="452"/>
      <c r="BI230" s="452"/>
      <c r="BJ230" s="452"/>
      <c r="BK230" s="452"/>
      <c r="BL230" s="452"/>
      <c r="BM230" s="452"/>
      <c r="BN230" s="453"/>
      <c r="BO230" s="442"/>
      <c r="BP230" s="443"/>
      <c r="BQ230" s="444"/>
      <c r="BR230" s="49"/>
      <c r="BS230" s="68"/>
    </row>
    <row r="231" spans="2:83" ht="13.5" customHeight="1" x14ac:dyDescent="0.2">
      <c r="B231" s="66"/>
      <c r="C231" s="423"/>
      <c r="D231" s="424"/>
      <c r="E231" s="425"/>
      <c r="F231" s="450"/>
      <c r="G231" s="450"/>
      <c r="H231" s="450"/>
      <c r="I231" s="450"/>
      <c r="J231" s="450"/>
      <c r="K231" s="450"/>
      <c r="L231" s="450"/>
      <c r="M231" s="450"/>
      <c r="N231" s="450"/>
      <c r="O231" s="450"/>
      <c r="P231" s="450"/>
      <c r="Q231" s="450"/>
      <c r="R231" s="450"/>
      <c r="T231" s="49"/>
      <c r="U231" s="451"/>
      <c r="V231" s="452"/>
      <c r="W231" s="452"/>
      <c r="X231" s="452"/>
      <c r="Y231" s="452"/>
      <c r="Z231" s="452"/>
      <c r="AA231" s="452"/>
      <c r="AB231" s="452"/>
      <c r="AC231" s="452"/>
      <c r="AD231" s="452"/>
      <c r="AE231" s="452"/>
      <c r="AF231" s="452"/>
      <c r="AG231" s="452"/>
      <c r="AH231" s="452"/>
      <c r="AI231" s="452"/>
      <c r="AJ231" s="452"/>
      <c r="AK231" s="452"/>
      <c r="AL231" s="452"/>
      <c r="AM231" s="452"/>
      <c r="AN231" s="453"/>
      <c r="AO231" s="442"/>
      <c r="AP231" s="443"/>
      <c r="AQ231" s="444"/>
      <c r="AR231" s="49"/>
      <c r="AT231" s="49"/>
      <c r="AU231" s="451"/>
      <c r="AV231" s="452"/>
      <c r="AW231" s="452"/>
      <c r="AX231" s="452"/>
      <c r="AY231" s="452"/>
      <c r="AZ231" s="452"/>
      <c r="BA231" s="452"/>
      <c r="BB231" s="452"/>
      <c r="BC231" s="452"/>
      <c r="BD231" s="452"/>
      <c r="BE231" s="452"/>
      <c r="BF231" s="452"/>
      <c r="BG231" s="452"/>
      <c r="BH231" s="452"/>
      <c r="BI231" s="452"/>
      <c r="BJ231" s="452"/>
      <c r="BK231" s="452"/>
      <c r="BL231" s="452"/>
      <c r="BM231" s="452"/>
      <c r="BN231" s="453"/>
      <c r="BO231" s="442"/>
      <c r="BP231" s="443"/>
      <c r="BQ231" s="444"/>
      <c r="BR231" s="49"/>
      <c r="BS231" s="68"/>
    </row>
    <row r="232" spans="2:83" ht="13.5" customHeight="1" x14ac:dyDescent="0.2">
      <c r="B232" s="66"/>
      <c r="C232" s="417" t="s">
        <v>65</v>
      </c>
      <c r="D232" s="418"/>
      <c r="E232" s="419"/>
      <c r="F232" s="426" t="s">
        <v>105</v>
      </c>
      <c r="G232" s="427"/>
      <c r="H232" s="427"/>
      <c r="I232" s="427"/>
      <c r="J232" s="427"/>
      <c r="K232" s="427"/>
      <c r="L232" s="427"/>
      <c r="M232" s="427"/>
      <c r="N232" s="427"/>
      <c r="O232" s="427"/>
      <c r="P232" s="427"/>
      <c r="Q232" s="427"/>
      <c r="R232" s="427"/>
      <c r="T232" s="49"/>
      <c r="U232" s="430">
        <v>35000000</v>
      </c>
      <c r="V232" s="431"/>
      <c r="W232" s="431"/>
      <c r="X232" s="431"/>
      <c r="Y232" s="431"/>
      <c r="Z232" s="431"/>
      <c r="AA232" s="431"/>
      <c r="AB232" s="431"/>
      <c r="AC232" s="431"/>
      <c r="AD232" s="431"/>
      <c r="AE232" s="431"/>
      <c r="AF232" s="431"/>
      <c r="AG232" s="431"/>
      <c r="AH232" s="431"/>
      <c r="AI232" s="431"/>
      <c r="AJ232" s="431"/>
      <c r="AK232" s="431"/>
      <c r="AL232" s="431"/>
      <c r="AM232" s="431"/>
      <c r="AN232" s="432"/>
      <c r="AO232" s="439" t="s">
        <v>47</v>
      </c>
      <c r="AP232" s="440"/>
      <c r="AQ232" s="441"/>
      <c r="AR232" s="49"/>
      <c r="AT232" s="49"/>
      <c r="AU232" s="430">
        <v>24000000</v>
      </c>
      <c r="AV232" s="431"/>
      <c r="AW232" s="431"/>
      <c r="AX232" s="431"/>
      <c r="AY232" s="431"/>
      <c r="AZ232" s="431"/>
      <c r="BA232" s="431"/>
      <c r="BB232" s="431"/>
      <c r="BC232" s="431"/>
      <c r="BD232" s="431"/>
      <c r="BE232" s="431"/>
      <c r="BF232" s="431"/>
      <c r="BG232" s="431"/>
      <c r="BH232" s="431"/>
      <c r="BI232" s="431"/>
      <c r="BJ232" s="431"/>
      <c r="BK232" s="431"/>
      <c r="BL232" s="431"/>
      <c r="BM232" s="431"/>
      <c r="BN232" s="432"/>
      <c r="BO232" s="439" t="s">
        <v>47</v>
      </c>
      <c r="BP232" s="440"/>
      <c r="BQ232" s="441"/>
      <c r="BR232" s="49"/>
      <c r="BS232" s="351" t="str">
        <f>IF($U$53="料率",IF($AU$108="","",IF($AU$108&gt;=$AU$98,"","※1")),"")</f>
        <v/>
      </c>
      <c r="BT232" s="352" t="str">
        <f>IF(BS232="※1","残価設定がないリース契約であることが確認できません。","")</f>
        <v/>
      </c>
      <c r="BU232" s="352"/>
      <c r="BV232" s="352"/>
      <c r="BW232" s="352"/>
      <c r="BX232" s="352"/>
      <c r="BY232" s="352"/>
      <c r="BZ232" s="352"/>
      <c r="CA232" s="352"/>
      <c r="CB232" s="352"/>
      <c r="CC232" s="352"/>
      <c r="CD232" s="352"/>
      <c r="CE232" s="352"/>
    </row>
    <row r="233" spans="2:83" ht="13.5" customHeight="1" x14ac:dyDescent="0.2">
      <c r="B233" s="66"/>
      <c r="C233" s="420"/>
      <c r="D233" s="421"/>
      <c r="E233" s="422"/>
      <c r="F233" s="428"/>
      <c r="G233" s="428"/>
      <c r="H233" s="428"/>
      <c r="I233" s="428"/>
      <c r="J233" s="428"/>
      <c r="K233" s="428"/>
      <c r="L233" s="428"/>
      <c r="M233" s="428"/>
      <c r="N233" s="428"/>
      <c r="O233" s="428"/>
      <c r="P233" s="428"/>
      <c r="Q233" s="428"/>
      <c r="R233" s="428"/>
      <c r="T233" s="49"/>
      <c r="U233" s="433"/>
      <c r="V233" s="434"/>
      <c r="W233" s="434"/>
      <c r="X233" s="434"/>
      <c r="Y233" s="434"/>
      <c r="Z233" s="434"/>
      <c r="AA233" s="434"/>
      <c r="AB233" s="434"/>
      <c r="AC233" s="434"/>
      <c r="AD233" s="434"/>
      <c r="AE233" s="434"/>
      <c r="AF233" s="434"/>
      <c r="AG233" s="434"/>
      <c r="AH233" s="434"/>
      <c r="AI233" s="434"/>
      <c r="AJ233" s="434"/>
      <c r="AK233" s="434"/>
      <c r="AL233" s="434"/>
      <c r="AM233" s="434"/>
      <c r="AN233" s="435"/>
      <c r="AO233" s="442"/>
      <c r="AP233" s="443"/>
      <c r="AQ233" s="444"/>
      <c r="AR233" s="49"/>
      <c r="AT233" s="49"/>
      <c r="AU233" s="433"/>
      <c r="AV233" s="434"/>
      <c r="AW233" s="434"/>
      <c r="AX233" s="434"/>
      <c r="AY233" s="434"/>
      <c r="AZ233" s="434"/>
      <c r="BA233" s="434"/>
      <c r="BB233" s="434"/>
      <c r="BC233" s="434"/>
      <c r="BD233" s="434"/>
      <c r="BE233" s="434"/>
      <c r="BF233" s="434"/>
      <c r="BG233" s="434"/>
      <c r="BH233" s="434"/>
      <c r="BI233" s="434"/>
      <c r="BJ233" s="434"/>
      <c r="BK233" s="434"/>
      <c r="BL233" s="434"/>
      <c r="BM233" s="434"/>
      <c r="BN233" s="435"/>
      <c r="BO233" s="442"/>
      <c r="BP233" s="443"/>
      <c r="BQ233" s="444"/>
      <c r="BR233" s="49"/>
      <c r="BS233" s="351"/>
      <c r="BT233" s="352"/>
      <c r="BU233" s="352"/>
      <c r="BV233" s="352"/>
      <c r="BW233" s="352"/>
      <c r="BX233" s="352"/>
      <c r="BY233" s="352"/>
      <c r="BZ233" s="352"/>
      <c r="CA233" s="352"/>
      <c r="CB233" s="352"/>
      <c r="CC233" s="352"/>
      <c r="CD233" s="352"/>
      <c r="CE233" s="352"/>
    </row>
    <row r="234" spans="2:83" ht="13.5" customHeight="1" x14ac:dyDescent="0.2">
      <c r="B234" s="66"/>
      <c r="C234" s="423"/>
      <c r="D234" s="424"/>
      <c r="E234" s="425"/>
      <c r="F234" s="429"/>
      <c r="G234" s="429"/>
      <c r="H234" s="429"/>
      <c r="I234" s="429"/>
      <c r="J234" s="429"/>
      <c r="K234" s="429"/>
      <c r="L234" s="429"/>
      <c r="M234" s="429"/>
      <c r="N234" s="429"/>
      <c r="O234" s="429"/>
      <c r="P234" s="429"/>
      <c r="Q234" s="429"/>
      <c r="R234" s="429"/>
      <c r="T234" s="49"/>
      <c r="U234" s="436"/>
      <c r="V234" s="437"/>
      <c r="W234" s="437"/>
      <c r="X234" s="437"/>
      <c r="Y234" s="437"/>
      <c r="Z234" s="437"/>
      <c r="AA234" s="437"/>
      <c r="AB234" s="437"/>
      <c r="AC234" s="437"/>
      <c r="AD234" s="437"/>
      <c r="AE234" s="437"/>
      <c r="AF234" s="437"/>
      <c r="AG234" s="437"/>
      <c r="AH234" s="437"/>
      <c r="AI234" s="437"/>
      <c r="AJ234" s="437"/>
      <c r="AK234" s="437"/>
      <c r="AL234" s="437"/>
      <c r="AM234" s="437"/>
      <c r="AN234" s="438"/>
      <c r="AO234" s="445"/>
      <c r="AP234" s="446"/>
      <c r="AQ234" s="447"/>
      <c r="AR234" s="49"/>
      <c r="AT234" s="49"/>
      <c r="AU234" s="436"/>
      <c r="AV234" s="437"/>
      <c r="AW234" s="437"/>
      <c r="AX234" s="437"/>
      <c r="AY234" s="437"/>
      <c r="AZ234" s="437"/>
      <c r="BA234" s="437"/>
      <c r="BB234" s="437"/>
      <c r="BC234" s="437"/>
      <c r="BD234" s="437"/>
      <c r="BE234" s="437"/>
      <c r="BF234" s="437"/>
      <c r="BG234" s="437"/>
      <c r="BH234" s="437"/>
      <c r="BI234" s="437"/>
      <c r="BJ234" s="437"/>
      <c r="BK234" s="437"/>
      <c r="BL234" s="437"/>
      <c r="BM234" s="437"/>
      <c r="BN234" s="438"/>
      <c r="BO234" s="445"/>
      <c r="BP234" s="446"/>
      <c r="BQ234" s="447"/>
      <c r="BR234" s="49"/>
      <c r="BS234" s="351"/>
      <c r="BT234" s="352"/>
      <c r="BU234" s="352"/>
      <c r="BV234" s="352"/>
      <c r="BW234" s="352"/>
      <c r="BX234" s="352"/>
      <c r="BY234" s="352"/>
      <c r="BZ234" s="352"/>
      <c r="CA234" s="352"/>
      <c r="CB234" s="352"/>
      <c r="CC234" s="352"/>
      <c r="CD234" s="352"/>
      <c r="CE234" s="352"/>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608" t="s">
        <v>95</v>
      </c>
      <c r="D236" s="609"/>
      <c r="E236" s="609"/>
      <c r="F236" s="609"/>
      <c r="G236" s="609"/>
      <c r="H236" s="609"/>
      <c r="I236" s="609"/>
      <c r="J236" s="609"/>
      <c r="K236" s="609"/>
      <c r="L236" s="609"/>
      <c r="M236" s="609"/>
      <c r="N236" s="609"/>
      <c r="O236" s="609"/>
      <c r="P236" s="609"/>
      <c r="Q236" s="609"/>
      <c r="R236" s="610"/>
      <c r="T236" s="49"/>
      <c r="U236" s="405">
        <v>5000000</v>
      </c>
      <c r="V236" s="406"/>
      <c r="W236" s="406"/>
      <c r="X236" s="406"/>
      <c r="Y236" s="406"/>
      <c r="Z236" s="406"/>
      <c r="AA236" s="406"/>
      <c r="AB236" s="406"/>
      <c r="AC236" s="406"/>
      <c r="AD236" s="406"/>
      <c r="AE236" s="406"/>
      <c r="AF236" s="406"/>
      <c r="AG236" s="406"/>
      <c r="AH236" s="406"/>
      <c r="AI236" s="406"/>
      <c r="AJ236" s="406"/>
      <c r="AK236" s="406"/>
      <c r="AL236" s="406"/>
      <c r="AM236" s="406"/>
      <c r="AN236" s="407"/>
      <c r="AO236" s="408" t="s">
        <v>47</v>
      </c>
      <c r="AP236" s="409"/>
      <c r="AQ236" s="410"/>
      <c r="AR236" s="49"/>
      <c r="AT236" s="54"/>
      <c r="AU236" s="405">
        <v>3000000</v>
      </c>
      <c r="AV236" s="406"/>
      <c r="AW236" s="406"/>
      <c r="AX236" s="406"/>
      <c r="AY236" s="406"/>
      <c r="AZ236" s="406"/>
      <c r="BA236" s="406"/>
      <c r="BB236" s="406"/>
      <c r="BC236" s="406"/>
      <c r="BD236" s="406"/>
      <c r="BE236" s="406"/>
      <c r="BF236" s="406"/>
      <c r="BG236" s="406"/>
      <c r="BH236" s="406"/>
      <c r="BI236" s="406"/>
      <c r="BJ236" s="406"/>
      <c r="BK236" s="406"/>
      <c r="BL236" s="406"/>
      <c r="BM236" s="406"/>
      <c r="BN236" s="407"/>
      <c r="BO236" s="408" t="s">
        <v>47</v>
      </c>
      <c r="BP236" s="409"/>
      <c r="BQ236" s="410"/>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403"/>
      <c r="V238" s="403"/>
      <c r="W238" s="403"/>
      <c r="X238" s="403"/>
      <c r="Y238" s="403"/>
      <c r="Z238" s="403"/>
      <c r="AA238" s="403"/>
      <c r="AB238" s="403"/>
      <c r="AC238" s="403"/>
      <c r="AD238" s="403"/>
      <c r="AE238" s="403"/>
      <c r="AF238" s="403"/>
      <c r="AG238" s="403"/>
      <c r="AH238" s="403"/>
      <c r="AI238" s="403"/>
      <c r="AJ238" s="403"/>
      <c r="AK238" s="403"/>
      <c r="AL238" s="403"/>
      <c r="AM238" s="403"/>
      <c r="AN238" s="403"/>
      <c r="AO238" s="49"/>
      <c r="AP238" s="49"/>
      <c r="AQ238" s="49"/>
      <c r="AR238" s="49"/>
      <c r="AT238" s="54"/>
      <c r="AU238" s="403"/>
      <c r="AV238" s="403"/>
      <c r="AW238" s="403"/>
      <c r="AX238" s="403"/>
      <c r="AY238" s="403"/>
      <c r="AZ238" s="403"/>
      <c r="BA238" s="403"/>
      <c r="BB238" s="403"/>
      <c r="BC238" s="403"/>
      <c r="BD238" s="403"/>
      <c r="BE238" s="403"/>
      <c r="BF238" s="403"/>
      <c r="BG238" s="403"/>
      <c r="BH238" s="403"/>
      <c r="BI238" s="403"/>
      <c r="BJ238" s="403"/>
      <c r="BK238" s="403"/>
      <c r="BL238" s="403"/>
      <c r="BM238" s="403"/>
      <c r="BN238" s="403"/>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404"/>
      <c r="BN242" s="404"/>
      <c r="BO242" s="404"/>
      <c r="BP242" s="404"/>
      <c r="BQ242" s="404"/>
      <c r="BS242" s="68"/>
    </row>
    <row r="243" spans="2:71" ht="13.5" customHeight="1" x14ac:dyDescent="0.2">
      <c r="B243" s="66"/>
      <c r="BM243" s="404"/>
      <c r="BN243" s="404"/>
      <c r="BO243" s="404"/>
      <c r="BP243" s="404"/>
      <c r="BQ243" s="404"/>
      <c r="BS243" s="68"/>
    </row>
    <row r="244" spans="2:71" ht="13.5" customHeight="1" x14ac:dyDescent="0.2">
      <c r="B244" s="66"/>
      <c r="BM244" s="404"/>
      <c r="BN244" s="404"/>
      <c r="BO244" s="404"/>
      <c r="BP244" s="404"/>
      <c r="BQ244" s="404"/>
      <c r="BS244" s="68"/>
    </row>
    <row r="245" spans="2:71" ht="13.5" customHeight="1" x14ac:dyDescent="0.2">
      <c r="B245" s="66"/>
      <c r="AX245" s="411" t="str">
        <f>IF(【契約①】契約内容申告書!N246="","",【契約①】契約内容申告書!N246)</f>
        <v/>
      </c>
      <c r="AY245" s="412"/>
      <c r="AZ245" s="412"/>
      <c r="BA245" s="412"/>
      <c r="BB245" s="412"/>
      <c r="BC245" s="412"/>
      <c r="BD245" s="412"/>
      <c r="BE245" s="412"/>
      <c r="BF245" s="412"/>
      <c r="BG245" s="412"/>
      <c r="BH245" s="412"/>
      <c r="BI245" s="412"/>
      <c r="BJ245" s="413"/>
      <c r="BM245" s="404"/>
      <c r="BN245" s="404"/>
      <c r="BO245" s="404"/>
      <c r="BP245" s="404"/>
      <c r="BQ245" s="404"/>
      <c r="BS245" s="68"/>
    </row>
    <row r="246" spans="2:71" ht="21" customHeight="1" x14ac:dyDescent="0.2">
      <c r="B246" s="66"/>
      <c r="AQ246" s="55" t="s">
        <v>75</v>
      </c>
      <c r="AR246" s="56"/>
      <c r="AS246" s="56"/>
      <c r="AT246" s="56"/>
      <c r="AU246" s="56"/>
      <c r="AV246" s="56"/>
      <c r="AW246" s="55"/>
      <c r="AX246" s="414"/>
      <c r="AY246" s="415"/>
      <c r="AZ246" s="415"/>
      <c r="BA246" s="415"/>
      <c r="BB246" s="415"/>
      <c r="BC246" s="415"/>
      <c r="BD246" s="415"/>
      <c r="BE246" s="415"/>
      <c r="BF246" s="415"/>
      <c r="BG246" s="415"/>
      <c r="BH246" s="415"/>
      <c r="BI246" s="415"/>
      <c r="BJ246" s="416"/>
      <c r="BM246" s="404"/>
      <c r="BN246" s="404"/>
      <c r="BO246" s="404"/>
      <c r="BP246" s="404"/>
      <c r="BQ246" s="404"/>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ht="13.5" customHeight="1" x14ac:dyDescent="0.2"/>
    <row r="417" ht="13.5" customHeight="1" x14ac:dyDescent="0.2"/>
    <row r="418" ht="13.5" customHeight="1" x14ac:dyDescent="0.2"/>
    <row r="420" ht="13.5" customHeight="1" x14ac:dyDescent="0.2"/>
    <row r="421"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38:AN238"/>
    <mergeCell ref="AU238:BN238"/>
    <mergeCell ref="BM242:BQ246"/>
    <mergeCell ref="U236:AN236"/>
    <mergeCell ref="AO236:AQ236"/>
    <mergeCell ref="AU236:BN236"/>
    <mergeCell ref="BO236:BQ236"/>
    <mergeCell ref="BS232:BS234"/>
    <mergeCell ref="AX245:BJ246"/>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691">
        <v>2026</v>
      </c>
      <c r="BE2" s="691"/>
      <c r="BF2" s="691"/>
      <c r="BG2" s="691"/>
      <c r="BH2" s="162" t="s">
        <v>1</v>
      </c>
      <c r="BI2" s="162"/>
      <c r="BJ2" s="693"/>
      <c r="BK2" s="693"/>
      <c r="BL2" s="162" t="s">
        <v>3</v>
      </c>
      <c r="BM2" s="162"/>
      <c r="BN2" s="693"/>
      <c r="BO2" s="69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694"/>
      <c r="BK3" s="694"/>
      <c r="BL3" s="694"/>
      <c r="BM3" s="694"/>
      <c r="BN3" s="694"/>
      <c r="BO3" s="694"/>
      <c r="BP3" s="694"/>
      <c r="BQ3" s="69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695">
        <v>1</v>
      </c>
      <c r="BM4" s="695"/>
      <c r="BN4" s="22" t="s">
        <v>37</v>
      </c>
      <c r="BO4" s="695" t="str">
        <f>IF(J15="","",J15)</f>
        <v>　</v>
      </c>
      <c r="BP4" s="695"/>
      <c r="BQ4" s="3" t="s">
        <v>38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696" t="s">
        <v>107</v>
      </c>
      <c r="K9" s="697"/>
      <c r="L9" s="697"/>
      <c r="M9" s="697"/>
      <c r="N9" s="697"/>
      <c r="O9" s="697"/>
      <c r="P9" s="697"/>
      <c r="Q9" s="697"/>
      <c r="R9" s="697"/>
      <c r="S9" s="697"/>
      <c r="T9" s="697"/>
      <c r="U9" s="697"/>
      <c r="V9" s="697"/>
      <c r="W9" s="697"/>
      <c r="X9" s="697"/>
      <c r="Y9" s="697"/>
      <c r="Z9" s="697"/>
      <c r="AA9" s="697"/>
      <c r="AB9" s="697"/>
      <c r="AC9" s="697"/>
      <c r="AD9" s="697"/>
      <c r="AE9" s="697"/>
      <c r="AF9" s="697"/>
      <c r="AG9" s="697"/>
      <c r="AH9" s="697"/>
      <c r="AI9" s="698"/>
    </row>
    <row r="10" spans="1:75" s="4" customFormat="1" ht="16.2" x14ac:dyDescent="0.2">
      <c r="B10" s="119"/>
      <c r="C10" s="119"/>
      <c r="D10" s="119"/>
      <c r="E10" s="119"/>
      <c r="F10" s="119"/>
      <c r="G10" s="119"/>
      <c r="H10" s="119"/>
      <c r="I10" s="119"/>
      <c r="J10" s="699"/>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701"/>
    </row>
    <row r="11" spans="1:75" ht="16.2" x14ac:dyDescent="0.2">
      <c r="B11" s="119" t="s">
        <v>11</v>
      </c>
      <c r="C11" s="119"/>
      <c r="D11" s="119"/>
      <c r="E11" s="119"/>
      <c r="F11" s="119"/>
      <c r="G11" s="119"/>
      <c r="H11" s="119"/>
      <c r="I11" s="119"/>
      <c r="J11" s="696"/>
      <c r="K11" s="697"/>
      <c r="L11" s="697"/>
      <c r="M11" s="697"/>
      <c r="N11" s="697"/>
      <c r="O11" s="697"/>
      <c r="P11" s="697"/>
      <c r="Q11" s="697"/>
      <c r="R11" s="697"/>
      <c r="S11" s="697"/>
      <c r="T11" s="697"/>
      <c r="U11" s="697"/>
      <c r="V11" s="697"/>
      <c r="W11" s="697"/>
      <c r="X11" s="697"/>
      <c r="Y11" s="697"/>
      <c r="Z11" s="697"/>
      <c r="AA11" s="697"/>
      <c r="AB11" s="697"/>
      <c r="AC11" s="697"/>
      <c r="AD11" s="697"/>
      <c r="AE11" s="697"/>
      <c r="AF11" s="697"/>
      <c r="AG11" s="697"/>
      <c r="AH11" s="697"/>
      <c r="AI11" s="698"/>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699"/>
      <c r="K12" s="700"/>
      <c r="L12" s="700"/>
      <c r="M12" s="700"/>
      <c r="N12" s="700"/>
      <c r="O12" s="700"/>
      <c r="P12" s="700"/>
      <c r="Q12" s="700"/>
      <c r="R12" s="700"/>
      <c r="S12" s="700"/>
      <c r="T12" s="700"/>
      <c r="U12" s="700"/>
      <c r="V12" s="700"/>
      <c r="W12" s="700"/>
      <c r="X12" s="700"/>
      <c r="Y12" s="700"/>
      <c r="Z12" s="700"/>
      <c r="AA12" s="700"/>
      <c r="AB12" s="700"/>
      <c r="AC12" s="700"/>
      <c r="AD12" s="700"/>
      <c r="AE12" s="700"/>
      <c r="AF12" s="700"/>
      <c r="AG12" s="700"/>
      <c r="AH12" s="700"/>
      <c r="AI12" s="701"/>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696" t="s">
        <v>107</v>
      </c>
      <c r="K13" s="697"/>
      <c r="L13" s="697"/>
      <c r="M13" s="697"/>
      <c r="N13" s="697"/>
      <c r="O13" s="697"/>
      <c r="P13" s="697"/>
      <c r="Q13" s="697"/>
      <c r="R13" s="697"/>
      <c r="S13" s="697"/>
      <c r="T13" s="697"/>
      <c r="U13" s="697"/>
      <c r="V13" s="697"/>
      <c r="W13" s="697"/>
      <c r="X13" s="697"/>
      <c r="Y13" s="697"/>
      <c r="Z13" s="697"/>
      <c r="AA13" s="697"/>
      <c r="AB13" s="697"/>
      <c r="AC13" s="697"/>
      <c r="AD13" s="697"/>
      <c r="AE13" s="697"/>
      <c r="AF13" s="697"/>
      <c r="AG13" s="697"/>
      <c r="AH13" s="697"/>
      <c r="AI13" s="698"/>
      <c r="AJ13" s="4"/>
      <c r="AK13" s="4"/>
      <c r="AL13" s="4"/>
      <c r="AM13" s="4"/>
      <c r="AN13" s="4"/>
      <c r="AO13" s="4"/>
      <c r="AP13" s="4"/>
    </row>
    <row r="14" spans="1:75" ht="16.2" x14ac:dyDescent="0.2">
      <c r="B14" s="119"/>
      <c r="C14" s="119"/>
      <c r="D14" s="119"/>
      <c r="E14" s="119"/>
      <c r="F14" s="119"/>
      <c r="G14" s="119"/>
      <c r="H14" s="119"/>
      <c r="I14" s="119"/>
      <c r="J14" s="699"/>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1"/>
      <c r="AJ14" s="4"/>
      <c r="AK14" s="4"/>
      <c r="AL14" s="4"/>
      <c r="AM14" s="4"/>
      <c r="AN14" s="4"/>
      <c r="AO14" s="4"/>
      <c r="AP14" s="4"/>
    </row>
    <row r="15" spans="1:75" s="4" customFormat="1" ht="17.25" customHeight="1" x14ac:dyDescent="0.2">
      <c r="B15" s="119" t="s">
        <v>15</v>
      </c>
      <c r="C15" s="119"/>
      <c r="D15" s="119"/>
      <c r="E15" s="119"/>
      <c r="F15" s="119"/>
      <c r="G15" s="119"/>
      <c r="H15" s="119"/>
      <c r="I15" s="119"/>
      <c r="J15" s="696" t="s">
        <v>107</v>
      </c>
      <c r="K15" s="697"/>
      <c r="L15" s="697"/>
      <c r="M15" s="697"/>
      <c r="N15" s="697"/>
      <c r="O15" s="697"/>
      <c r="P15" s="697"/>
      <c r="Q15" s="697"/>
      <c r="R15" s="697"/>
      <c r="S15" s="697"/>
      <c r="T15" s="697"/>
      <c r="U15" s="697"/>
      <c r="V15" s="697"/>
      <c r="W15" s="697"/>
      <c r="X15" s="697"/>
      <c r="Y15" s="697"/>
      <c r="Z15" s="697"/>
      <c r="AA15" s="697"/>
      <c r="AB15" s="697"/>
      <c r="AC15" s="697"/>
      <c r="AD15" s="697"/>
      <c r="AE15" s="697"/>
      <c r="AF15" s="697"/>
      <c r="AG15" s="697"/>
      <c r="AH15" s="697"/>
      <c r="AI15" s="698"/>
      <c r="AM15"/>
      <c r="AN15"/>
      <c r="AO15"/>
      <c r="AP15"/>
    </row>
    <row r="16" spans="1:75" s="4" customFormat="1" ht="17.25" customHeight="1" x14ac:dyDescent="0.2">
      <c r="B16" s="119"/>
      <c r="C16" s="119"/>
      <c r="D16" s="119"/>
      <c r="E16" s="119"/>
      <c r="F16" s="119"/>
      <c r="G16" s="119"/>
      <c r="H16" s="119"/>
      <c r="I16" s="119"/>
      <c r="J16" s="699"/>
      <c r="K16" s="700"/>
      <c r="L16" s="700"/>
      <c r="M16" s="700"/>
      <c r="N16" s="700"/>
      <c r="O16" s="700"/>
      <c r="P16" s="700"/>
      <c r="Q16" s="700"/>
      <c r="R16" s="700"/>
      <c r="S16" s="700"/>
      <c r="T16" s="700"/>
      <c r="U16" s="700"/>
      <c r="V16" s="700"/>
      <c r="W16" s="700"/>
      <c r="X16" s="700"/>
      <c r="Y16" s="700"/>
      <c r="Z16" s="700"/>
      <c r="AA16" s="700"/>
      <c r="AB16" s="700"/>
      <c r="AC16" s="700"/>
      <c r="AD16" s="700"/>
      <c r="AE16" s="700"/>
      <c r="AF16" s="700"/>
      <c r="AG16" s="700"/>
      <c r="AH16" s="700"/>
      <c r="AI16" s="701"/>
      <c r="AM16"/>
      <c r="AN16"/>
      <c r="AO16"/>
      <c r="AP16"/>
      <c r="BR16"/>
    </row>
    <row r="17" spans="2:103" ht="17.25" customHeight="1" x14ac:dyDescent="0.2">
      <c r="B17" s="137" t="s">
        <v>16</v>
      </c>
      <c r="C17" s="138"/>
      <c r="D17" s="138"/>
      <c r="E17" s="138"/>
      <c r="F17" s="138"/>
      <c r="G17" s="138"/>
      <c r="H17" s="138"/>
      <c r="I17" s="139"/>
      <c r="J17" s="708">
        <v>1</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39</v>
      </c>
      <c r="C39" s="174"/>
      <c r="D39" s="175"/>
      <c r="E39" s="173" t="s">
        <v>40</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er7xsBF/a3LmYWwLSR/0CMfcEA1P+XXLDX+b/hCRFs0s+KLx1jOT594ifP1gtmKJuFNzcpBX59axn5TugWpgwQ==" saltValue="1wK/s+LKdxZzWe+Q5Z8GHA==" spinCount="100000" sheet="1" selectLockedCells="1"/>
  <protectedRanges>
    <protectedRange password="B6C9" sqref="BF2:BG2" name="範囲1"/>
  </protectedRanges>
  <mergeCells count="16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48:D50"/>
    <mergeCell ref="E48:X50"/>
    <mergeCell ref="Y48:BE50"/>
    <mergeCell ref="BF48:BK50"/>
    <mergeCell ref="BL48:BQ50"/>
    <mergeCell ref="B51:D53"/>
    <mergeCell ref="E51:X53"/>
    <mergeCell ref="Y51:BE53"/>
    <mergeCell ref="BF51:BK53"/>
    <mergeCell ref="BL51:BQ53"/>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115">
        <f>IF(【契約①】契約内容申告書!BD2="","",【契約①】契約内容申告書!BD2)</f>
        <v>2026</v>
      </c>
      <c r="BE2" s="115"/>
      <c r="BF2" s="115"/>
      <c r="BG2" s="115"/>
      <c r="BH2" s="155" t="s">
        <v>1</v>
      </c>
      <c r="BI2" s="155"/>
      <c r="BJ2" s="597" t="str">
        <f>IF(【契約①】契約内容申告書!BJ2="","",【契約①】契約内容申告書!BJ2)</f>
        <v/>
      </c>
      <c r="BK2" s="597"/>
      <c r="BL2" s="155" t="s">
        <v>3</v>
      </c>
      <c r="BM2" s="155"/>
      <c r="BN2" s="597" t="str">
        <f>IF(【契約①】契約内容申告書!BN2="","",【契約①】契約内容申告書!BN2)</f>
        <v/>
      </c>
      <c r="BO2" s="59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42</v>
      </c>
      <c r="BL4" s="594">
        <f>【契約①】契約内容申告書!BL4</f>
        <v>1</v>
      </c>
      <c r="BM4" s="594"/>
      <c r="BN4" s="36" t="s">
        <v>43</v>
      </c>
      <c r="BO4" s="594" t="str">
        <f>IF(J15="","",J15)</f>
        <v>　</v>
      </c>
      <c r="BP4" s="594"/>
      <c r="BQ4" s="35" t="s">
        <v>44</v>
      </c>
    </row>
    <row r="5" spans="2:70" s="2" customFormat="1" ht="23.4" x14ac:dyDescent="0.2">
      <c r="B5" s="168" t="s">
        <v>79</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row>
    <row r="6" spans="2:70" s="2" customFormat="1" ht="23.4" x14ac:dyDescent="0.2">
      <c r="B6" s="168" t="s">
        <v>45</v>
      </c>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row>
    <row r="7" spans="2:70" s="3" customFormat="1" ht="23.4" x14ac:dyDescent="0.2">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708" t="str">
        <f>IF(【契約①】契約内容申告書!J9="","",【契約①】契約内容申告書!J9)</f>
        <v>　</v>
      </c>
      <c r="K9" s="709"/>
      <c r="L9" s="709"/>
      <c r="M9" s="709"/>
      <c r="N9" s="709"/>
      <c r="O9" s="709"/>
      <c r="P9" s="709"/>
      <c r="Q9" s="709"/>
      <c r="R9" s="709"/>
      <c r="S9" s="709"/>
      <c r="T9" s="709"/>
      <c r="U9" s="709"/>
      <c r="V9" s="709"/>
      <c r="W9" s="709"/>
      <c r="X9" s="709"/>
      <c r="Y9" s="709"/>
      <c r="Z9" s="709"/>
      <c r="AA9" s="709"/>
      <c r="AB9" s="709"/>
      <c r="AC9" s="709"/>
      <c r="AD9" s="709"/>
      <c r="AE9" s="709"/>
      <c r="AF9" s="709"/>
      <c r="AG9" s="709"/>
      <c r="AH9" s="709"/>
      <c r="AI9" s="709"/>
      <c r="AJ9" s="709"/>
      <c r="AK9" s="709"/>
      <c r="AL9" s="710"/>
      <c r="BI9" s="37"/>
      <c r="BJ9" s="38"/>
      <c r="BK9" s="38"/>
      <c r="BQ9" s="38"/>
    </row>
    <row r="10" spans="2:70" s="4" customFormat="1" ht="17.25" customHeight="1" x14ac:dyDescent="0.2">
      <c r="B10" s="140"/>
      <c r="C10" s="141"/>
      <c r="D10" s="141"/>
      <c r="E10" s="141"/>
      <c r="F10" s="141"/>
      <c r="G10" s="141"/>
      <c r="H10" s="141"/>
      <c r="I10" s="142"/>
      <c r="J10" s="711"/>
      <c r="K10" s="712"/>
      <c r="L10" s="712"/>
      <c r="M10" s="712"/>
      <c r="N10" s="712"/>
      <c r="O10" s="712"/>
      <c r="P10" s="712"/>
      <c r="Q10" s="712"/>
      <c r="R10" s="712"/>
      <c r="S10" s="712"/>
      <c r="T10" s="712"/>
      <c r="U10" s="712"/>
      <c r="V10" s="712"/>
      <c r="W10" s="712"/>
      <c r="X10" s="712"/>
      <c r="Y10" s="712"/>
      <c r="Z10" s="712"/>
      <c r="AA10" s="712"/>
      <c r="AB10" s="712"/>
      <c r="AC10" s="712"/>
      <c r="AD10" s="712"/>
      <c r="AE10" s="712"/>
      <c r="AF10" s="712"/>
      <c r="AG10" s="712"/>
      <c r="AH10" s="712"/>
      <c r="AI10" s="712"/>
      <c r="AJ10" s="712"/>
      <c r="AK10" s="712"/>
      <c r="AL10" s="713"/>
      <c r="BI10" s="37"/>
      <c r="BJ10" s="37"/>
      <c r="BK10" s="37"/>
      <c r="BQ10" s="37"/>
    </row>
    <row r="11" spans="2:70" ht="17.25" customHeight="1" x14ac:dyDescent="0.2">
      <c r="B11" s="137" t="s">
        <v>11</v>
      </c>
      <c r="C11" s="138"/>
      <c r="D11" s="138"/>
      <c r="E11" s="138"/>
      <c r="F11" s="138"/>
      <c r="G11" s="138"/>
      <c r="H11" s="138"/>
      <c r="I11" s="139"/>
      <c r="J11" s="708" t="str">
        <f>IF(【契約①】契約内容申告書!J11="","",【契約①】契約内容申告書!J11)</f>
        <v/>
      </c>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10"/>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711"/>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3"/>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708" t="str">
        <f>IF(【契約①】契約内容申告書!J13="","",【契約①】契約内容申告書!J13)</f>
        <v>　</v>
      </c>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10"/>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711"/>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c r="AI14" s="712"/>
      <c r="AJ14" s="712"/>
      <c r="AK14" s="712"/>
      <c r="AL14" s="713"/>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37" t="s">
        <v>15</v>
      </c>
      <c r="C15" s="138"/>
      <c r="D15" s="138"/>
      <c r="E15" s="138"/>
      <c r="F15" s="138"/>
      <c r="G15" s="138"/>
      <c r="H15" s="138"/>
      <c r="I15" s="139"/>
      <c r="J15" s="588" t="str">
        <f>IF(【契約①】契約内容申告書!J15="","",【契約①】契約内容申告書!J15)</f>
        <v>　</v>
      </c>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89"/>
      <c r="AK15" s="589"/>
      <c r="AL15" s="590"/>
      <c r="AM15"/>
      <c r="AT15" s="561" t="s">
        <v>46</v>
      </c>
      <c r="AU15" s="562"/>
      <c r="AV15" s="562"/>
      <c r="AW15" s="562"/>
      <c r="AX15" s="562"/>
      <c r="AY15" s="563"/>
      <c r="AZ15" s="570">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571"/>
      <c r="BB15" s="571"/>
      <c r="BC15" s="571"/>
      <c r="BD15" s="571"/>
      <c r="BE15" s="571"/>
      <c r="BF15" s="571"/>
      <c r="BG15" s="571"/>
      <c r="BH15" s="571"/>
      <c r="BI15" s="571"/>
      <c r="BJ15" s="571"/>
      <c r="BK15" s="571"/>
      <c r="BL15" s="572"/>
      <c r="BM15" s="579" t="s">
        <v>47</v>
      </c>
      <c r="BN15" s="580"/>
      <c r="BO15" s="580"/>
      <c r="BP15" s="581"/>
      <c r="BQ15" s="37"/>
    </row>
    <row r="16" spans="2:70" s="4" customFormat="1" ht="17.25" customHeight="1" x14ac:dyDescent="0.2">
      <c r="B16" s="140"/>
      <c r="C16" s="141"/>
      <c r="D16" s="141"/>
      <c r="E16" s="141"/>
      <c r="F16" s="141"/>
      <c r="G16" s="141"/>
      <c r="H16" s="141"/>
      <c r="I16" s="142"/>
      <c r="J16" s="591"/>
      <c r="K16" s="592"/>
      <c r="L16" s="592"/>
      <c r="M16" s="592"/>
      <c r="N16" s="592"/>
      <c r="O16" s="592"/>
      <c r="P16" s="592"/>
      <c r="Q16" s="592"/>
      <c r="R16" s="592"/>
      <c r="S16" s="592"/>
      <c r="T16" s="592"/>
      <c r="U16" s="592"/>
      <c r="V16" s="592"/>
      <c r="W16" s="592"/>
      <c r="X16" s="592"/>
      <c r="Y16" s="592"/>
      <c r="Z16" s="592"/>
      <c r="AA16" s="592"/>
      <c r="AB16" s="592"/>
      <c r="AC16" s="592"/>
      <c r="AD16" s="592"/>
      <c r="AE16" s="592"/>
      <c r="AF16" s="592"/>
      <c r="AG16" s="592"/>
      <c r="AH16" s="592"/>
      <c r="AI16" s="592"/>
      <c r="AJ16" s="592"/>
      <c r="AK16" s="592"/>
      <c r="AL16" s="593"/>
      <c r="AM16"/>
      <c r="AT16" s="564"/>
      <c r="AU16" s="565"/>
      <c r="AV16" s="565"/>
      <c r="AW16" s="565"/>
      <c r="AX16" s="565"/>
      <c r="AY16" s="566"/>
      <c r="AZ16" s="573"/>
      <c r="BA16" s="574"/>
      <c r="BB16" s="574"/>
      <c r="BC16" s="574"/>
      <c r="BD16" s="574"/>
      <c r="BE16" s="574"/>
      <c r="BF16" s="574"/>
      <c r="BG16" s="574"/>
      <c r="BH16" s="574"/>
      <c r="BI16" s="574"/>
      <c r="BJ16" s="574"/>
      <c r="BK16" s="574"/>
      <c r="BL16" s="575"/>
      <c r="BM16" s="582"/>
      <c r="BN16" s="583"/>
      <c r="BO16" s="583"/>
      <c r="BP16" s="584"/>
      <c r="BQ16" s="37"/>
    </row>
    <row r="17" spans="2:69" ht="17.25" customHeight="1" x14ac:dyDescent="0.2">
      <c r="B17" s="137" t="s">
        <v>16</v>
      </c>
      <c r="C17" s="138"/>
      <c r="D17" s="138"/>
      <c r="E17" s="138"/>
      <c r="F17" s="138"/>
      <c r="G17" s="138"/>
      <c r="H17" s="138"/>
      <c r="I17" s="139"/>
      <c r="J17" s="588">
        <f>IF(【契約①】契約内容申告書!J17="","",【契約①】契約内容申告書!J17)</f>
        <v>1</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564"/>
      <c r="AU17" s="565"/>
      <c r="AV17" s="565"/>
      <c r="AW17" s="565"/>
      <c r="AX17" s="565"/>
      <c r="AY17" s="566"/>
      <c r="AZ17" s="573"/>
      <c r="BA17" s="574"/>
      <c r="BB17" s="574"/>
      <c r="BC17" s="574"/>
      <c r="BD17" s="574"/>
      <c r="BE17" s="574"/>
      <c r="BF17" s="574"/>
      <c r="BG17" s="574"/>
      <c r="BH17" s="574"/>
      <c r="BI17" s="574"/>
      <c r="BJ17" s="574"/>
      <c r="BK17" s="574"/>
      <c r="BL17" s="575"/>
      <c r="BM17" s="582"/>
      <c r="BN17" s="583"/>
      <c r="BO17" s="583"/>
      <c r="BP17" s="584"/>
      <c r="BQ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567"/>
      <c r="AU18" s="568"/>
      <c r="AV18" s="568"/>
      <c r="AW18" s="568"/>
      <c r="AX18" s="568"/>
      <c r="AY18" s="569"/>
      <c r="AZ18" s="576"/>
      <c r="BA18" s="577"/>
      <c r="BB18" s="577"/>
      <c r="BC18" s="577"/>
      <c r="BD18" s="577"/>
      <c r="BE18" s="577"/>
      <c r="BF18" s="577"/>
      <c r="BG18" s="577"/>
      <c r="BH18" s="577"/>
      <c r="BI18" s="577"/>
      <c r="BJ18" s="577"/>
      <c r="BK18" s="577"/>
      <c r="BL18" s="578"/>
      <c r="BM18" s="585"/>
      <c r="BN18" s="586"/>
      <c r="BO18" s="586"/>
      <c r="BP18" s="587"/>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【契約①】契約内容申告書!B28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ht="13.2" customHeight="1"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ht="13.2" customHeight="1"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ht="13.2" customHeight="1"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67</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74</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2" customHeight="1" x14ac:dyDescent="0.2">
      <c r="AX106" s="411" t="str">
        <f>IF(【契約①】契約内容申告書!N107="","",【契約①】契約内容申告書!N107)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nlan/xKiwYejthPun2zkYxICfQhAvHTZPDRXZlEqoNCgDlS71YhAwL8sJUdJCAHr+rWYSNg/4NOSQ6b5nzoaAA==" saltValue="UuUF6KsNMVAVQpsbh4zr8Q==" spinCount="100000" sheet="1" selectLockedCells="1"/>
  <protectedRanges>
    <protectedRange password="B6C9" sqref="BF2:BG2" name="範囲1"/>
  </protectedRanges>
  <mergeCells count="166">
    <mergeCell ref="M3:AR4"/>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2</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2</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GO/wvs/qoN8kRAgE7uwDaDCh7ruc7BCKcbRJAODitJU/H8P/gLu8ugxtlRy8FtQsGZXnCKHD7rAW6wVT458cmQ==" saltValue="RE+ZU0x0bmbaiC94uVEQYA=="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IF(【契約②】契約内容申告書!BD2="","",【契約②】契約内容申告書!BD2)</f>
        <v>2026</v>
      </c>
      <c r="BE2" s="115"/>
      <c r="BF2" s="115"/>
      <c r="BG2" s="115"/>
      <c r="BH2" s="155" t="s">
        <v>1</v>
      </c>
      <c r="BI2" s="155"/>
      <c r="BJ2" s="597" t="str">
        <f>IF(【契約②】契約内容申告書!BJ2="","",【契約②】契約内容申告書!BJ2)</f>
        <v/>
      </c>
      <c r="BK2" s="597"/>
      <c r="BL2" s="155" t="s">
        <v>3</v>
      </c>
      <c r="BM2" s="155"/>
      <c r="BN2" s="597" t="str">
        <f>IF(【契約②】契約内容申告書!BN2="","",【契約②】契約内容申告書!BN2)</f>
        <v/>
      </c>
      <c r="BO2" s="59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94">
        <f>【契約②】契約内容申告書!BL4</f>
        <v>2</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IF(【契約②】契約内容申告書!J15="","",【契約②】契約内容申告書!J15)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IF(【契約②】契約内容申告書!J17="","",【契約②】契約内容申告書!J17)</f>
        <v>2</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【契約②】契約内容申告書!B28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IF(【契約②】契約内容申告書!N107="","",【契約②】契約内容申告書!N107)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EWzcwqsCQ9t2BSF/5pAuhNusBuN0wNUXoj7fz+JTMBCvRMDKQ7Ve6q7DDU3sDjub71EI9ZkqvqJprDl+F6LK6A==" saltValue="a6j/rhVVPbxLB/7MyOhkqw==" spinCount="100000" sheet="1" selectLockedCells="1"/>
  <protectedRanges>
    <protectedRange password="B6C9" sqref="BF2:BG2" name="範囲1"/>
  </protectedRanges>
  <mergeCells count="163">
    <mergeCell ref="M3:AR4"/>
    <mergeCell ref="BL103:BP107"/>
    <mergeCell ref="AX106:BJ107"/>
    <mergeCell ref="BI110:BJ110"/>
    <mergeCell ref="AO117:BJ117"/>
    <mergeCell ref="AO118:BJ118"/>
    <mergeCell ref="AO120:BJ120"/>
    <mergeCell ref="AO121:BJ121"/>
    <mergeCell ref="BR93:BR95"/>
    <mergeCell ref="BS93:CD95"/>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73:BQ75"/>
    <mergeCell ref="S77:AQ78"/>
    <mergeCell ref="AS77:BQ78"/>
    <mergeCell ref="BN64:BP66"/>
    <mergeCell ref="BR64:BR66"/>
    <mergeCell ref="AN64:AP66"/>
    <mergeCell ref="AT64:BM66"/>
    <mergeCell ref="B97:Q97"/>
    <mergeCell ref="T97:AM97"/>
    <mergeCell ref="AN97:AP97"/>
    <mergeCell ref="AT97:BM97"/>
    <mergeCell ref="BN97:BP97"/>
    <mergeCell ref="BS64:CF66"/>
    <mergeCell ref="B67:D69"/>
    <mergeCell ref="E67:G69"/>
    <mergeCell ref="H67:Q69"/>
    <mergeCell ref="T67:AM69"/>
    <mergeCell ref="AN67:AP69"/>
    <mergeCell ref="AT67:BM69"/>
    <mergeCell ref="BN67:BP69"/>
    <mergeCell ref="BR67:BR69"/>
    <mergeCell ref="BS67:CF69"/>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B13:I14"/>
    <mergeCell ref="J13:AL14"/>
    <mergeCell ref="T28:AM30"/>
    <mergeCell ref="AN28:AP30"/>
    <mergeCell ref="E31:G33"/>
    <mergeCell ref="H31:Q33"/>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3</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3</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nxZQ7TriZTIHP3yLSZ0Z57A3yFNxATI+CrppwTDYQvUjP5dG4ovKzC3MdJuJ/VG+Cl4bKOm8GTqNBWy4qjBlIw==" saltValue="lzq/MlRZhNRw3EjSxaFuD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IF(【契約③】契約内容申告書!BD2="","",【契約③】契約内容申告書!BD2)</f>
        <v>2026</v>
      </c>
      <c r="BE2" s="115"/>
      <c r="BF2" s="115"/>
      <c r="BG2" s="115"/>
      <c r="BH2" s="155" t="s">
        <v>1</v>
      </c>
      <c r="BI2" s="155"/>
      <c r="BJ2" s="597" t="str">
        <f>IF(【契約③】契約内容申告書!BJ2="","",【契約③】契約内容申告書!BJ2)</f>
        <v/>
      </c>
      <c r="BK2" s="597"/>
      <c r="BL2" s="155" t="s">
        <v>3</v>
      </c>
      <c r="BM2" s="155"/>
      <c r="BN2" s="597" t="str">
        <f>IF(【契約③】契約内容申告書!BN2="","",【契約③】契約内容申告書!BN2)</f>
        <v/>
      </c>
      <c r="BO2" s="59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94">
        <f>【契約③】契約内容申告書!BL4</f>
        <v>3</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IF(【契約③】契約内容申告書!J15="","",【契約③】契約内容申告書!J15)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IF(【契約③】契約内容申告書!J17="","",【契約③】契約内容申告書!J17)</f>
        <v>3</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【契約③】契約内容申告書!B28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IF(【契約③】契約内容申告書!N107="","",【契約③】契約内容申告書!N107)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zyJZdAtYQfWjGGjq4AmW+YJlAaKa3T6S6u0GmQOqIzKpFU+wmos50EvdLTCY7hp7CIRQ++pviZufxNuqlXLzaA==" saltValue="ETDBHquv0pY8V42vFb08QA=="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M3:AR4"/>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4</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4</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MWi/FG+NbyzdB/aExpynPu/G6tOKKe0mckPOt9Hod5UbhY3psKmzcmO9Zg05s604te5Hg0jegC/o5FqSOVGrRA==" saltValue="l4O9NvUIa3ML4BNaBEOpXA=="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IF(【契約④】契約内容申告書!BD2="","",【契約④】契約内容申告書!BD2)</f>
        <v>2026</v>
      </c>
      <c r="BE2" s="115"/>
      <c r="BF2" s="115"/>
      <c r="BG2" s="115"/>
      <c r="BH2" s="155" t="s">
        <v>1</v>
      </c>
      <c r="BI2" s="155"/>
      <c r="BJ2" s="597" t="str">
        <f>IF(【契約④】契約内容申告書!BJ2="","",【契約④】契約内容申告書!BJ2)</f>
        <v/>
      </c>
      <c r="BK2" s="597"/>
      <c r="BL2" s="155" t="s">
        <v>3</v>
      </c>
      <c r="BM2" s="155"/>
      <c r="BN2" s="597" t="str">
        <f>IF(【契約④】契約内容申告書!BN2="","",【契約④】契約内容申告書!BN2)</f>
        <v/>
      </c>
      <c r="BO2" s="59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159" t="s">
        <v>135</v>
      </c>
      <c r="BD3" s="159"/>
      <c r="BE3" s="159"/>
      <c r="BF3" s="159"/>
      <c r="BG3" s="159"/>
      <c r="BH3" s="159"/>
      <c r="BI3" s="159"/>
      <c r="BJ3" s="790" t="str">
        <f>IF(【契約④】契約内容申告書!BJ3="","",【契約④】契約内容申告書!BJ3)</f>
        <v/>
      </c>
      <c r="BK3" s="790"/>
      <c r="BL3" s="790"/>
      <c r="BM3" s="790"/>
      <c r="BN3" s="790"/>
      <c r="BO3" s="790"/>
      <c r="BP3" s="790"/>
      <c r="BQ3" s="790"/>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94">
        <f>【契約④】契約内容申告書!BL4</f>
        <v>4</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IF(【契約④】契約内容申告書!J15="","",【契約④】契約内容申告書!J15)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IF(【契約④】契約内容申告書!J17="","",【契約④】契約内容申告書!J17)</f>
        <v>4</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【契約④】契約内容申告書!B28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IF(【契約④】契約内容申告書!N107="","",【契約④】契約内容申告書!N107)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7mqA+X8q8Y8fVxpOmUjNTdTRenDJvEgRyqmQou330MxU1GJvA/buAMwcYBbZRrKUiXkJsIkOCnuKVUvF2z914g==" saltValue="pekW9NTkeVp1IjwnCV+hOQ==" spinCount="100000" sheet="1" selectLockedCells="1"/>
  <protectedRanges>
    <protectedRange password="B6C9" sqref="BF2:BG2" name="範囲1"/>
  </protectedRanges>
  <mergeCells count="163">
    <mergeCell ref="BI110:BJ110"/>
    <mergeCell ref="AO117:BJ117"/>
    <mergeCell ref="AO118:BJ118"/>
    <mergeCell ref="AO120:BJ120"/>
    <mergeCell ref="AO121:BJ121"/>
    <mergeCell ref="B97:Q97"/>
    <mergeCell ref="T97:AM97"/>
    <mergeCell ref="AN97:AP97"/>
    <mergeCell ref="AT97:BM97"/>
    <mergeCell ref="BN97:BP97"/>
    <mergeCell ref="T99:AM99"/>
    <mergeCell ref="AT99:BM99"/>
    <mergeCell ref="BL103:BP107"/>
    <mergeCell ref="AX106:BJ107"/>
    <mergeCell ref="B90:D92"/>
    <mergeCell ref="E90:Q92"/>
    <mergeCell ref="T90:AM92"/>
    <mergeCell ref="AN90:AP92"/>
    <mergeCell ref="AT90:BM92"/>
    <mergeCell ref="BN90:BP92"/>
    <mergeCell ref="B87:D89"/>
    <mergeCell ref="E87:Q89"/>
    <mergeCell ref="T87:AM89"/>
    <mergeCell ref="AN87:AP89"/>
    <mergeCell ref="AT87:BM89"/>
    <mergeCell ref="BN87:BP89"/>
    <mergeCell ref="B83:D85"/>
    <mergeCell ref="E83:Q85"/>
    <mergeCell ref="T83:AM85"/>
    <mergeCell ref="AN83:AP85"/>
    <mergeCell ref="AT83:BM85"/>
    <mergeCell ref="BN83:BP85"/>
    <mergeCell ref="BR90:BR92"/>
    <mergeCell ref="BS90:CD92"/>
    <mergeCell ref="B93:D95"/>
    <mergeCell ref="E93:Q95"/>
    <mergeCell ref="T93:AM95"/>
    <mergeCell ref="AN93:AP95"/>
    <mergeCell ref="AT93:BM95"/>
    <mergeCell ref="BN93:BP95"/>
    <mergeCell ref="BR93:BR95"/>
    <mergeCell ref="BS93:CD95"/>
    <mergeCell ref="AT64:BM66"/>
    <mergeCell ref="BN64:BP66"/>
    <mergeCell ref="BR64:BR66"/>
    <mergeCell ref="BS64:CF66"/>
    <mergeCell ref="BR61:BR63"/>
    <mergeCell ref="BR58:BR60"/>
    <mergeCell ref="AT58:BM60"/>
    <mergeCell ref="BR67:BR69"/>
    <mergeCell ref="BS67:CF69"/>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BD2:BG2"/>
    <mergeCell ref="BH2:BI2"/>
    <mergeCell ref="BJ2:BK2"/>
    <mergeCell ref="BL2:BM2"/>
    <mergeCell ref="BN2:BO2"/>
    <mergeCell ref="B9:I10"/>
    <mergeCell ref="J9:AL10"/>
    <mergeCell ref="B11:I12"/>
    <mergeCell ref="J11:AL12"/>
    <mergeCell ref="BC3:BI3"/>
    <mergeCell ref="BJ3:BQ3"/>
    <mergeCell ref="M3:AR4"/>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S77:AQ78"/>
    <mergeCell ref="AS77:BQ78"/>
    <mergeCell ref="B80:D82"/>
    <mergeCell ref="E80:Q82"/>
    <mergeCell ref="T80:AM82"/>
    <mergeCell ref="AN80:AP82"/>
    <mergeCell ref="AT80:BM82"/>
    <mergeCell ref="BN80:BP82"/>
    <mergeCell ref="T67:AM69"/>
    <mergeCell ref="AN67:AP69"/>
    <mergeCell ref="AT67:BM69"/>
    <mergeCell ref="BN67:BP69"/>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5</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5</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cz+42W9mg9I7MF65cQ+F1o26DNN+dPVN2GL7tlDq8TbKuqHrbPPxtN7OVCoPzYAXGxfa+VkHnErZGfusaXvKYA==" saltValue="KHbsA9ItAOT91skmRgDlbQ=="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IF(【契約⑤】契約内容申告書!BD2="","",【契約⑤】契約内容申告書!BD2)</f>
        <v>2026</v>
      </c>
      <c r="BE2" s="115"/>
      <c r="BF2" s="115"/>
      <c r="BG2" s="115"/>
      <c r="BH2" s="155" t="s">
        <v>1</v>
      </c>
      <c r="BI2" s="155"/>
      <c r="BJ2" s="597" t="str">
        <f>IF(【契約⑤】契約内容申告書!BJ2="","",【契約⑤】契約内容申告書!BJ2)</f>
        <v/>
      </c>
      <c r="BK2" s="597"/>
      <c r="BL2" s="155" t="s">
        <v>3</v>
      </c>
      <c r="BM2" s="155"/>
      <c r="BN2" s="597" t="str">
        <f>IF(【契約⑤】契約内容申告書!BN2="","",【契約⑤】契約内容申告書!BN2)</f>
        <v/>
      </c>
      <c r="BO2" s="597"/>
      <c r="BP2" s="11" t="s">
        <v>4</v>
      </c>
      <c r="BQ2" s="3"/>
    </row>
    <row r="3" spans="2:70" s="1" customFormat="1" ht="21.75" customHeight="1" x14ac:dyDescent="0.2">
      <c r="C3" s="33"/>
      <c r="D3" s="33"/>
      <c r="E3" s="33"/>
      <c r="F3" s="33"/>
      <c r="G3" s="33"/>
      <c r="H3" s="33"/>
      <c r="I3" s="33"/>
      <c r="J3" s="33"/>
      <c r="K3" s="33"/>
      <c r="L3" s="33"/>
      <c r="M3" s="820" t="s">
        <v>139</v>
      </c>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33"/>
      <c r="AT3" s="33"/>
      <c r="AU3" s="33"/>
      <c r="AV3" s="11"/>
      <c r="AW3" s="11"/>
      <c r="AX3" s="11"/>
      <c r="AY3" s="11"/>
      <c r="AZ3" s="11"/>
      <c r="BA3" s="11"/>
      <c r="BB3" s="12" t="s">
        <v>5</v>
      </c>
      <c r="BC3" s="159" t="s">
        <v>135</v>
      </c>
      <c r="BD3" s="159"/>
      <c r="BE3" s="159"/>
      <c r="BF3" s="159"/>
      <c r="BG3" s="159"/>
      <c r="BH3" s="159"/>
      <c r="BI3" s="159"/>
      <c r="BJ3" s="790" t="str">
        <f>IF(【契約⑤】契約内容申告書!BJ3="","",【契約⑤】契約内容申告書!BJ3)</f>
        <v/>
      </c>
      <c r="BK3" s="790"/>
      <c r="BL3" s="790"/>
      <c r="BM3" s="790"/>
      <c r="BN3" s="790"/>
      <c r="BO3" s="790"/>
      <c r="BP3" s="790"/>
      <c r="BQ3" s="790"/>
      <c r="BR3" s="33"/>
    </row>
    <row r="4" spans="2:70" ht="22.35" customHeight="1" x14ac:dyDescent="0.2">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V4" s="11"/>
      <c r="AW4" s="11"/>
      <c r="AX4" s="11"/>
      <c r="AY4" s="11"/>
      <c r="AZ4" s="11"/>
      <c r="BA4" s="11"/>
      <c r="BB4" s="11"/>
      <c r="BC4" s="11"/>
      <c r="BD4" s="3"/>
      <c r="BE4" s="3"/>
      <c r="BF4" s="3"/>
      <c r="BG4" s="3"/>
      <c r="BH4" s="12"/>
      <c r="BI4" s="9"/>
      <c r="BJ4" s="34"/>
      <c r="BK4" s="35" t="s">
        <v>6</v>
      </c>
      <c r="BL4" s="594">
        <f>【契約⑤】契約内容申告書!BL4</f>
        <v>5</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IF(【契約⑤】契約内容申告書!J15="","",【契約⑤】契約内容申告書!J15)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IF(【契約⑤】契約内容申告書!J17="","",【契約⑤】契約内容申告書!J17)</f>
        <v>5</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【契約⑤】契約内容申告書!B28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132</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IF(【契約⑤】契約内容申告書!N107="","",【契約⑤】契約内容申告書!N107)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TDWWGsu8ioMfHf1jw5W2tAsGrGrbS3EPTQ4/iZ9fih/RXekwkeRyxG5nPDxqv6S1wYt5zCGAE3+DKIYKcD/nVQ==" saltValue="DHOfPSgYeakbEZ8liT3srQ==" spinCount="100000" sheet="1" selectLockedCells="1"/>
  <protectedRanges>
    <protectedRange password="B6C9" sqref="BF2:BG2" name="範囲1"/>
  </protectedRanges>
  <mergeCells count="163">
    <mergeCell ref="BN93:BP95"/>
    <mergeCell ref="BR90:BR92"/>
    <mergeCell ref="BS90:CD92"/>
    <mergeCell ref="BL103:BP107"/>
    <mergeCell ref="AX106:BJ107"/>
    <mergeCell ref="BI110:BJ110"/>
    <mergeCell ref="AO117:BJ117"/>
    <mergeCell ref="AO118:BJ118"/>
    <mergeCell ref="AO120:BJ120"/>
    <mergeCell ref="AO121:BJ121"/>
    <mergeCell ref="E83:Q85"/>
    <mergeCell ref="T83:AM85"/>
    <mergeCell ref="AN83:AP85"/>
    <mergeCell ref="AT83:BM85"/>
    <mergeCell ref="T99:AM99"/>
    <mergeCell ref="AT99:BM99"/>
    <mergeCell ref="E93:Q95"/>
    <mergeCell ref="T93:AM95"/>
    <mergeCell ref="AN93:AP95"/>
    <mergeCell ref="AT93:BM95"/>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17:I18"/>
    <mergeCell ref="J17:AL18"/>
    <mergeCell ref="B13:I14"/>
    <mergeCell ref="J13:AL14"/>
    <mergeCell ref="BL4:BM4"/>
    <mergeCell ref="BO4:BP4"/>
    <mergeCell ref="B5:BR5"/>
    <mergeCell ref="B6:BR6"/>
    <mergeCell ref="B7:BR7"/>
    <mergeCell ref="B15:I16"/>
    <mergeCell ref="J15:AL16"/>
    <mergeCell ref="M3:AR4"/>
    <mergeCell ref="BD2:BG2"/>
    <mergeCell ref="BH2:BI2"/>
    <mergeCell ref="BJ2:BK2"/>
    <mergeCell ref="BL2:BM2"/>
    <mergeCell ref="BN2:BO2"/>
    <mergeCell ref="B9:I10"/>
    <mergeCell ref="J9:AL10"/>
    <mergeCell ref="B11:I12"/>
    <mergeCell ref="J11:AL12"/>
    <mergeCell ref="BC3:BI3"/>
    <mergeCell ref="BJ3:BQ3"/>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58:D60"/>
    <mergeCell ref="T58:AM60"/>
    <mergeCell ref="AN58:AP60"/>
    <mergeCell ref="AT58:BM60"/>
    <mergeCell ref="BN58:BP60"/>
    <mergeCell ref="B55:D57"/>
    <mergeCell ref="E55:Q57"/>
    <mergeCell ref="T55:AM57"/>
    <mergeCell ref="AN55:AP57"/>
    <mergeCell ref="AT55:BM57"/>
    <mergeCell ref="BN55:BP57"/>
    <mergeCell ref="E58:Q60"/>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S55:CD57"/>
    <mergeCell ref="BR52:BR54"/>
    <mergeCell ref="BS52:CD54"/>
    <mergeCell ref="BS58:CD60"/>
    <mergeCell ref="BS61:CD63"/>
    <mergeCell ref="BS64:CF66"/>
    <mergeCell ref="BS67:CF69"/>
    <mergeCell ref="AN64:AP66"/>
    <mergeCell ref="AT64:BM66"/>
    <mergeCell ref="BN64:BP66"/>
    <mergeCell ref="B73:BQ75"/>
    <mergeCell ref="S77:AQ78"/>
    <mergeCell ref="AS77:BQ78"/>
    <mergeCell ref="B80:D82"/>
    <mergeCell ref="E80:Q82"/>
    <mergeCell ref="T80:AM82"/>
    <mergeCell ref="AN80:AP82"/>
    <mergeCell ref="AT80:BM82"/>
    <mergeCell ref="BN80:BP82"/>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2026-04-14T04:35:39Z</dcterms:modified>
</cp:coreProperties>
</file>