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DE761C2A-4D98-4DE1-A41F-863DA94B51C8}" xr6:coauthVersionLast="47" xr6:coauthVersionMax="47" xr10:uidLastSave="{00000000-0000-0000-0000-000000000000}"/>
  <bookViews>
    <workbookView xWindow="-110" yWindow="-110" windowWidth="19420" windowHeight="11500" xr2:uid="{00000000-000D-0000-FFFF-FFFF00000000}"/>
  </bookViews>
  <sheets>
    <sheet name="記入例" sheetId="3" r:id="rId1"/>
    <sheet name="設備単位における省エネ要件を満たすことの確証資料" sheetId="2" r:id="rId2"/>
  </sheets>
  <definedNames>
    <definedName name="_xlnm.Print_Area" localSheetId="0">記入例!$B$3:$P$19</definedName>
    <definedName name="_xlnm.Print_Area" localSheetId="1">設備単位における省エネ要件を満たすことの確証資料!$B$3:$P$19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2" i="2" l="1"/>
  <c r="O8" i="2"/>
  <c r="O9" i="2"/>
  <c r="O10" i="2"/>
  <c r="O11" i="2"/>
  <c r="O13" i="2"/>
  <c r="O8" i="3"/>
  <c r="O13" i="3"/>
  <c r="O12" i="3"/>
  <c r="O11" i="3"/>
  <c r="O10" i="3"/>
  <c r="O9" i="3"/>
</calcChain>
</file>

<file path=xl/sharedStrings.xml><?xml version="1.0" encoding="utf-8"?>
<sst xmlns="http://schemas.openxmlformats.org/spreadsheetml/2006/main" count="60" uniqueCount="31">
  <si>
    <t>導入予定設備</t>
    <rPh sb="0" eb="2">
      <t>ドウニュウ</t>
    </rPh>
    <rPh sb="2" eb="4">
      <t>ヨテイ</t>
    </rPh>
    <rPh sb="4" eb="6">
      <t>セツビ</t>
    </rPh>
    <phoneticPr fontId="1"/>
  </si>
  <si>
    <t>既存設備</t>
    <rPh sb="0" eb="2">
      <t>キゾン</t>
    </rPh>
    <rPh sb="2" eb="4">
      <t>セツビ</t>
    </rPh>
    <phoneticPr fontId="1"/>
  </si>
  <si>
    <t>電気</t>
    <rPh sb="0" eb="2">
      <t>デンキ</t>
    </rPh>
    <phoneticPr fontId="1"/>
  </si>
  <si>
    <t>設備単位における省エネ要件を満たすことの確証資料</t>
    <rPh sb="0" eb="4">
      <t>セツビタンイ</t>
    </rPh>
    <rPh sb="8" eb="9">
      <t>ショウ</t>
    </rPh>
    <rPh sb="11" eb="13">
      <t>ヨウケン</t>
    </rPh>
    <rPh sb="14" eb="15">
      <t>ミ</t>
    </rPh>
    <rPh sb="20" eb="22">
      <t>カクショウ</t>
    </rPh>
    <rPh sb="22" eb="24">
      <t>シリョウ</t>
    </rPh>
    <phoneticPr fontId="1"/>
  </si>
  <si>
    <t>補助対象経費
(円)</t>
    <rPh sb="0" eb="6">
      <t>ホジョタイショウケイヒ</t>
    </rPh>
    <rPh sb="8" eb="9">
      <t>エン</t>
    </rPh>
    <phoneticPr fontId="1"/>
  </si>
  <si>
    <t>電気、水素</t>
    <rPh sb="0" eb="2">
      <t>デンキ</t>
    </rPh>
    <rPh sb="3" eb="5">
      <t>スイソ</t>
    </rPh>
    <phoneticPr fontId="1"/>
  </si>
  <si>
    <t>都市ガス</t>
    <rPh sb="0" eb="2">
      <t>トシ</t>
    </rPh>
    <phoneticPr fontId="1"/>
  </si>
  <si>
    <t>省エネ効果</t>
    <rPh sb="0" eb="1">
      <t>ショウ</t>
    </rPh>
    <rPh sb="3" eb="5">
      <t>コウカ</t>
    </rPh>
    <phoneticPr fontId="1"/>
  </si>
  <si>
    <t>経費当たり
計画省エネルギー量
(ｋｌ／千万円)</t>
    <rPh sb="0" eb="3">
      <t>ケイヒア</t>
    </rPh>
    <rPh sb="6" eb="8">
      <t>ケイカク</t>
    </rPh>
    <rPh sb="8" eb="9">
      <t>ショウ</t>
    </rPh>
    <rPh sb="14" eb="15">
      <t>リョウ</t>
    </rPh>
    <rPh sb="20" eb="23">
      <t>センマンエン</t>
    </rPh>
    <phoneticPr fontId="1"/>
  </si>
  <si>
    <t>エネルギー種別</t>
    <rPh sb="5" eb="7">
      <t>シュベツ</t>
    </rPh>
    <phoneticPr fontId="1"/>
  </si>
  <si>
    <t>計画
省エネルギー率
＋
非化石割合増加率
(％)</t>
    <rPh sb="0" eb="2">
      <t>ケイカク</t>
    </rPh>
    <rPh sb="3" eb="4">
      <t>ショウ</t>
    </rPh>
    <rPh sb="9" eb="10">
      <t>リツ</t>
    </rPh>
    <rPh sb="13" eb="14">
      <t>ヒ</t>
    </rPh>
    <rPh sb="14" eb="16">
      <t>カセキ</t>
    </rPh>
    <rPh sb="16" eb="18">
      <t>ワリアイ</t>
    </rPh>
    <rPh sb="18" eb="20">
      <t>ゾウカ</t>
    </rPh>
    <rPh sb="20" eb="21">
      <t>リツ</t>
    </rPh>
    <phoneticPr fontId="1"/>
  </si>
  <si>
    <t>エネルギー使用量(ｋｌ)</t>
    <rPh sb="5" eb="8">
      <t>シヨウリョウ</t>
    </rPh>
    <phoneticPr fontId="1"/>
  </si>
  <si>
    <t>A重油</t>
    <rPh sb="1" eb="3">
      <t>ジュウユ</t>
    </rPh>
    <phoneticPr fontId="1"/>
  </si>
  <si>
    <t>●●生産設備</t>
    <rPh sb="2" eb="6">
      <t>セイサンセツビ</t>
    </rPh>
    <phoneticPr fontId="1"/>
  </si>
  <si>
    <t>●●生産ライン</t>
    <rPh sb="2" eb="4">
      <t>セイサン</t>
    </rPh>
    <phoneticPr fontId="1"/>
  </si>
  <si>
    <t>No.</t>
    <phoneticPr fontId="1"/>
  </si>
  <si>
    <t>オーダーメイド型設備</t>
    <rPh sb="7" eb="8">
      <t>ガタ</t>
    </rPh>
    <rPh sb="8" eb="10">
      <t>セツビ</t>
    </rPh>
    <phoneticPr fontId="1"/>
  </si>
  <si>
    <t>オーダーメイド型設備</t>
    <rPh sb="7" eb="10">
      <t>ガタセツビ</t>
    </rPh>
    <phoneticPr fontId="1"/>
  </si>
  <si>
    <t>指定設備</t>
    <rPh sb="0" eb="4">
      <t>シテイセツビ</t>
    </rPh>
    <phoneticPr fontId="1"/>
  </si>
  <si>
    <t>高効率空調</t>
    <rPh sb="0" eb="5">
      <t>コウコウリツクウチョウ</t>
    </rPh>
    <phoneticPr fontId="1"/>
  </si>
  <si>
    <t>対象設備</t>
    <rPh sb="0" eb="4">
      <t>タイショウセツビ</t>
    </rPh>
    <phoneticPr fontId="1"/>
  </si>
  <si>
    <t>※既存設備が、どの導入予定設備に置き換わるのかが明確となるように、導入前後の設備が左右に並ぶよう記入してください。</t>
    <rPh sb="1" eb="5">
      <t>キソンセツビ</t>
    </rPh>
    <rPh sb="9" eb="15">
      <t>ドウニュウヨテイセツビ</t>
    </rPh>
    <rPh sb="16" eb="17">
      <t>オ</t>
    </rPh>
    <rPh sb="18" eb="19">
      <t>カ</t>
    </rPh>
    <rPh sb="24" eb="26">
      <t>メイカク</t>
    </rPh>
    <rPh sb="33" eb="37">
      <t>ドウニュウゼンゴ</t>
    </rPh>
    <rPh sb="38" eb="40">
      <t>セツビ</t>
    </rPh>
    <rPh sb="41" eb="43">
      <t>サユウ</t>
    </rPh>
    <rPh sb="44" eb="45">
      <t>ナラ</t>
    </rPh>
    <rPh sb="48" eb="50">
      <t>キニュウ</t>
    </rPh>
    <phoneticPr fontId="1"/>
  </si>
  <si>
    <t>※オーダーメイド型設備の場合は設備・ライン・システム等の更新範囲ごとに、指定設備の場合は設備区分ごとに記入してください。</t>
    <rPh sb="6" eb="9">
      <t>ガタセツビ</t>
    </rPh>
    <rPh sb="10" eb="12">
      <t>バアイ</t>
    </rPh>
    <rPh sb="15" eb="17">
      <t>セツビ</t>
    </rPh>
    <rPh sb="26" eb="27">
      <t>トウ</t>
    </rPh>
    <rPh sb="28" eb="32">
      <t>コウシンハンイ</t>
    </rPh>
    <rPh sb="36" eb="38">
      <t>シテイ</t>
    </rPh>
    <rPh sb="38" eb="40">
      <t>セツビ</t>
    </rPh>
    <rPh sb="39" eb="41">
      <t>バアイ</t>
    </rPh>
    <rPh sb="44" eb="46">
      <t>セツビ</t>
    </rPh>
    <rPh sb="46" eb="48">
      <t>クブン</t>
    </rPh>
    <rPh sb="51" eb="53">
      <t>キニュウ</t>
    </rPh>
    <phoneticPr fontId="1"/>
  </si>
  <si>
    <t>Ver.1.0</t>
    <phoneticPr fontId="1"/>
  </si>
  <si>
    <t>更新範囲
（設備／ライン／システム等）</t>
    <rPh sb="0" eb="2">
      <t>コウシン</t>
    </rPh>
    <rPh sb="2" eb="4">
      <t>ハンイ</t>
    </rPh>
    <rPh sb="6" eb="8">
      <t>セツビ</t>
    </rPh>
    <rPh sb="17" eb="18">
      <t>トウ</t>
    </rPh>
    <phoneticPr fontId="1"/>
  </si>
  <si>
    <t>化石燃料</t>
    <rPh sb="0" eb="4">
      <t>カセキネンリョウ</t>
    </rPh>
    <phoneticPr fontId="1"/>
  </si>
  <si>
    <t>非化石燃料</t>
    <rPh sb="0" eb="5">
      <t>ヒカセキネンリョウ</t>
    </rPh>
    <phoneticPr fontId="1"/>
  </si>
  <si>
    <t>計画
省エネルギー量
＋
非化石使用量
(ｋｌ)</t>
    <rPh sb="0" eb="2">
      <t>ケイカク</t>
    </rPh>
    <rPh sb="3" eb="4">
      <t>ショウ</t>
    </rPh>
    <rPh sb="9" eb="10">
      <t>リョウ</t>
    </rPh>
    <rPh sb="13" eb="14">
      <t>ヒ</t>
    </rPh>
    <rPh sb="14" eb="16">
      <t>カセキ</t>
    </rPh>
    <rPh sb="16" eb="19">
      <t>シヨウリョウ</t>
    </rPh>
    <phoneticPr fontId="1"/>
  </si>
  <si>
    <t>　 ①省エネ率：１０％以上、②省エネ量：１ｋｌ以上、③経費当たり省エネ量：１ｋｌ/千万円以上</t>
    <phoneticPr fontId="1"/>
  </si>
  <si>
    <t>※「指定設備」は設備区分ごとの省エネルギー効果が以下のいずれかを満たすこと、
　 「オーダーメイド型設備」は更新範囲ごとの③経費当たり省エネ量が以下を満たしていることを確認のうえ申請してください。</t>
    <rPh sb="2" eb="6">
      <t>シテイセツビ</t>
    </rPh>
    <rPh sb="8" eb="12">
      <t>セツビクブン</t>
    </rPh>
    <rPh sb="15" eb="16">
      <t>ショウ</t>
    </rPh>
    <rPh sb="21" eb="23">
      <t>コウカ</t>
    </rPh>
    <rPh sb="24" eb="26">
      <t>イカ</t>
    </rPh>
    <rPh sb="32" eb="33">
      <t>ミ</t>
    </rPh>
    <rPh sb="49" eb="52">
      <t>ガタセツビ</t>
    </rPh>
    <rPh sb="54" eb="58">
      <t>コウシンハンイ</t>
    </rPh>
    <rPh sb="62" eb="65">
      <t>ケイヒア</t>
    </rPh>
    <rPh sb="67" eb="68">
      <t>ショウ</t>
    </rPh>
    <rPh sb="70" eb="71">
      <t>リョウ</t>
    </rPh>
    <rPh sb="72" eb="74">
      <t>イカ</t>
    </rPh>
    <rPh sb="75" eb="76">
      <t>ミ</t>
    </rPh>
    <phoneticPr fontId="1"/>
  </si>
  <si>
    <t>計画
省エネルギー量
＋
非化石使用量
(kl)</t>
    <rPh sb="0" eb="2">
      <t>ケイカク</t>
    </rPh>
    <rPh sb="3" eb="4">
      <t>ショウ</t>
    </rPh>
    <rPh sb="9" eb="10">
      <t>リョウ</t>
    </rPh>
    <rPh sb="13" eb="14">
      <t>ヒ</t>
    </rPh>
    <rPh sb="14" eb="16">
      <t>カセキ</t>
    </rPh>
    <rPh sb="16" eb="19">
      <t>シヨウリョウ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</si>
</sst>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quot;kVA&quot;"/>
    <numFmt numFmtId="177" formatCode="0.0_);[Red]\(0.0\)"/>
    <numFmt numFmtId="178" formatCode="#,##0.0_ ;[Red]\-#,##0.0\ "/>
    <numFmt numFmtId="179" formatCode="#,##0.0_ "/>
  </numFmts>
  <fonts count="16"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0"/>
      <color theme="1"/>
      <name val="ＭＳ Ｐ明朝"/>
      <family val="1"/>
      <charset val="128"/>
    </font>
    <font>
      <b/>
      <sz val="13"/>
      <color theme="1"/>
      <name val="ＭＳ Ｐ明朝"/>
      <family val="1"/>
      <charset val="128"/>
    </font>
    <font>
      <sz val="10"/>
      <color rgb="FF0070C0"/>
      <name val="ＭＳ Ｐゴシック"/>
      <family val="3"/>
      <charset val="128"/>
      <scheme val="minor"/>
    </font>
    <font>
      <sz val="11"/>
      <color rgb="FF0070C0"/>
      <name val="ＭＳ Ｐゴシック"/>
      <family val="3"/>
      <charset val="128"/>
      <scheme val="minor"/>
    </font>
    <font>
      <sz val="12"/>
      <color theme="1"/>
      <name val="ＭＳ Ｐ明朝"/>
      <family val="1"/>
      <charset val="128"/>
    </font>
    <font>
      <sz val="11"/>
      <color theme="1"/>
      <name val="ＭＳ Ｐゴシック"/>
      <family val="3"/>
      <charset val="128"/>
      <scheme val="minor"/>
    </font>
    <font>
      <b/>
      <sz val="18"/>
      <color theme="1"/>
      <name val="ＭＳ Ｐ明朝"/>
      <family val="1"/>
      <charset val="128"/>
    </font>
    <font>
      <sz val="9"/>
      <name val="ＭＳ Ｐゴシック"/>
      <family val="3"/>
      <charset val="128"/>
      <scheme val="minor"/>
    </font>
    <font>
      <b/>
      <sz val="16"/>
      <color theme="1"/>
      <name val="ＭＳ Ｐ明朝"/>
      <family val="1"/>
      <charset val="128"/>
    </font>
    <font>
      <sz val="11"/>
      <name val="ＭＳ Ｐ明朝"/>
      <family val="1"/>
      <charset val="128"/>
    </font>
    <font>
      <sz val="6"/>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39">
    <border>
      <left/>
      <right/>
      <top/>
      <bottom/>
      <diagonal/>
    </border>
    <border>
      <left style="thin">
        <color indexed="64"/>
      </left>
      <right style="thin">
        <color indexed="64"/>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style="double">
        <color indexed="64"/>
      </right>
      <top style="thin">
        <color indexed="64"/>
      </top>
      <bottom/>
      <diagonal/>
    </border>
    <border>
      <left/>
      <right style="double">
        <color indexed="64"/>
      </right>
      <top/>
      <bottom style="medium">
        <color indexed="64"/>
      </bottom>
      <diagonal/>
    </border>
    <border>
      <left style="double">
        <color indexed="64"/>
      </left>
      <right/>
      <top style="thin">
        <color indexed="64"/>
      </top>
      <bottom/>
      <diagonal/>
    </border>
    <border>
      <left style="double">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double">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109">
    <xf numFmtId="0" fontId="0" fillId="0" borderId="0" xfId="0">
      <alignment vertical="center"/>
    </xf>
    <xf numFmtId="0" fontId="2" fillId="0" borderId="0" xfId="0" applyFont="1" applyProtection="1">
      <alignment vertical="center"/>
    </xf>
    <xf numFmtId="0" fontId="11" fillId="0" borderId="0" xfId="0" applyFont="1" applyProtection="1">
      <alignment vertical="center"/>
    </xf>
    <xf numFmtId="0" fontId="9" fillId="0" borderId="0" xfId="0" applyFont="1" applyProtection="1">
      <alignment vertical="center"/>
    </xf>
    <xf numFmtId="0" fontId="2" fillId="0" borderId="0" xfId="0" applyFont="1" applyAlignment="1" applyProtection="1">
      <alignment horizontal="right" vertical="center"/>
    </xf>
    <xf numFmtId="0" fontId="2" fillId="2" borderId="0" xfId="0" applyFont="1" applyFill="1" applyProtection="1">
      <alignment vertical="center"/>
    </xf>
    <xf numFmtId="0" fontId="4" fillId="2" borderId="0" xfId="0" applyFont="1" applyFill="1" applyAlignment="1" applyProtection="1">
      <alignment horizontal="center" vertical="center"/>
    </xf>
    <xf numFmtId="0" fontId="2" fillId="2" borderId="33" xfId="0" applyFont="1" applyFill="1" applyBorder="1" applyAlignment="1" applyProtection="1">
      <alignment horizontal="center" vertical="center" wrapText="1"/>
    </xf>
    <xf numFmtId="0" fontId="2" fillId="2" borderId="34" xfId="0" applyFont="1" applyFill="1" applyBorder="1" applyAlignment="1" applyProtection="1">
      <alignment horizontal="center" vertical="center" wrapText="1"/>
    </xf>
    <xf numFmtId="0" fontId="0" fillId="2" borderId="7" xfId="0" applyFont="1" applyFill="1" applyBorder="1" applyAlignment="1" applyProtection="1">
      <alignment horizontal="center" vertical="center" wrapText="1"/>
    </xf>
    <xf numFmtId="0" fontId="6" fillId="2" borderId="8" xfId="0" applyFont="1" applyFill="1" applyBorder="1" applyAlignment="1" applyProtection="1">
      <alignment horizontal="left" vertical="center" wrapText="1"/>
    </xf>
    <xf numFmtId="38" fontId="6" fillId="2" borderId="12" xfId="1" applyFont="1" applyFill="1" applyBorder="1" applyAlignment="1" applyProtection="1">
      <alignment horizontal="right" vertical="center" wrapText="1"/>
    </xf>
    <xf numFmtId="177" fontId="6" fillId="2" borderId="8" xfId="1" applyNumberFormat="1" applyFont="1" applyFill="1" applyBorder="1" applyAlignment="1" applyProtection="1">
      <alignment horizontal="right" vertical="center" wrapText="1"/>
    </xf>
    <xf numFmtId="0" fontId="6" fillId="2" borderId="24" xfId="0" applyFont="1" applyFill="1" applyBorder="1" applyAlignment="1" applyProtection="1">
      <alignment horizontal="left" vertical="center" wrapText="1"/>
    </xf>
    <xf numFmtId="177" fontId="6" fillId="2" borderId="16" xfId="1" applyNumberFormat="1" applyFont="1" applyFill="1" applyBorder="1" applyAlignment="1" applyProtection="1">
      <alignment horizontal="right" vertical="center" wrapText="1"/>
    </xf>
    <xf numFmtId="0" fontId="6" fillId="2" borderId="12" xfId="0" applyFont="1" applyFill="1" applyBorder="1" applyAlignment="1" applyProtection="1">
      <alignment horizontal="left" vertical="center" wrapText="1"/>
    </xf>
    <xf numFmtId="0" fontId="0" fillId="2" borderId="19" xfId="0" applyFont="1" applyFill="1" applyBorder="1" applyAlignment="1" applyProtection="1">
      <alignment horizontal="center" vertical="center" wrapText="1"/>
    </xf>
    <xf numFmtId="0" fontId="6" fillId="2" borderId="22" xfId="0" applyFont="1" applyFill="1" applyBorder="1" applyAlignment="1" applyProtection="1">
      <alignment horizontal="left" vertical="center" wrapText="1"/>
    </xf>
    <xf numFmtId="38" fontId="6" fillId="2" borderId="20" xfId="1" applyFont="1" applyFill="1" applyBorder="1" applyAlignment="1" applyProtection="1">
      <alignment horizontal="right" vertical="center" wrapText="1"/>
    </xf>
    <xf numFmtId="177" fontId="6" fillId="2" borderId="22" xfId="1" applyNumberFormat="1" applyFont="1" applyFill="1" applyBorder="1" applyAlignment="1" applyProtection="1">
      <alignment horizontal="right" vertical="center" wrapText="1"/>
    </xf>
    <xf numFmtId="0" fontId="6" fillId="2" borderId="25" xfId="0" applyFont="1" applyFill="1" applyBorder="1" applyAlignment="1" applyProtection="1">
      <alignment horizontal="left" vertical="center" wrapText="1"/>
    </xf>
    <xf numFmtId="177" fontId="6" fillId="2" borderId="21" xfId="1" applyNumberFormat="1" applyFont="1" applyFill="1" applyBorder="1" applyAlignment="1" applyProtection="1">
      <alignment horizontal="right" vertical="center" wrapText="1"/>
    </xf>
    <xf numFmtId="0" fontId="6" fillId="2" borderId="20" xfId="0" applyFont="1" applyFill="1" applyBorder="1" applyAlignment="1" applyProtection="1">
      <alignment horizontal="left" vertical="center" wrapText="1"/>
    </xf>
    <xf numFmtId="177" fontId="0" fillId="2" borderId="23" xfId="1" applyNumberFormat="1" applyFont="1" applyFill="1" applyBorder="1" applyAlignment="1" applyProtection="1">
      <alignment horizontal="right" vertical="center" wrapText="1"/>
    </xf>
    <xf numFmtId="0" fontId="0" fillId="2" borderId="22" xfId="0" applyFont="1" applyFill="1" applyBorder="1" applyAlignment="1" applyProtection="1">
      <alignment horizontal="left" vertical="center" wrapText="1"/>
    </xf>
    <xf numFmtId="38" fontId="0" fillId="2" borderId="20" xfId="1" applyFont="1" applyFill="1" applyBorder="1" applyAlignment="1" applyProtection="1">
      <alignment horizontal="right" vertical="center" wrapText="1"/>
    </xf>
    <xf numFmtId="177" fontId="0" fillId="2" borderId="22" xfId="1" applyNumberFormat="1" applyFont="1" applyFill="1" applyBorder="1" applyAlignment="1" applyProtection="1">
      <alignment horizontal="right" vertical="center" wrapText="1"/>
    </xf>
    <xf numFmtId="0" fontId="0" fillId="2" borderId="25" xfId="0" applyFont="1" applyFill="1" applyBorder="1" applyAlignment="1" applyProtection="1">
      <alignment horizontal="left" vertical="center" wrapText="1"/>
    </xf>
    <xf numFmtId="177" fontId="0" fillId="2" borderId="21" xfId="1" applyNumberFormat="1" applyFont="1" applyFill="1" applyBorder="1" applyAlignment="1" applyProtection="1">
      <alignment horizontal="right" vertical="center" wrapText="1"/>
    </xf>
    <xf numFmtId="0" fontId="0" fillId="2" borderId="20" xfId="0" applyFont="1" applyFill="1" applyBorder="1" applyAlignment="1" applyProtection="1">
      <alignment horizontal="left" vertical="center" wrapText="1"/>
    </xf>
    <xf numFmtId="0" fontId="0" fillId="2" borderId="17" xfId="0" quotePrefix="1" applyFont="1" applyFill="1" applyBorder="1" applyAlignment="1" applyProtection="1">
      <alignment horizontal="center" vertical="center" wrapText="1"/>
    </xf>
    <xf numFmtId="0" fontId="0" fillId="2" borderId="15" xfId="0" quotePrefix="1" applyFont="1" applyFill="1" applyBorder="1" applyAlignment="1" applyProtection="1">
      <alignment horizontal="left" vertical="center" wrapText="1"/>
    </xf>
    <xf numFmtId="38" fontId="0" fillId="2" borderId="11" xfId="1" applyFont="1" applyFill="1" applyBorder="1" applyAlignment="1" applyProtection="1">
      <alignment horizontal="right" vertical="center" wrapText="1"/>
    </xf>
    <xf numFmtId="177" fontId="0" fillId="2" borderId="15" xfId="1" applyNumberFormat="1" applyFont="1" applyFill="1" applyBorder="1" applyAlignment="1" applyProtection="1">
      <alignment horizontal="right" vertical="center" wrapText="1"/>
    </xf>
    <xf numFmtId="176" fontId="0" fillId="2" borderId="26" xfId="0" applyNumberFormat="1" applyFont="1" applyFill="1" applyBorder="1" applyAlignment="1" applyProtection="1">
      <alignment horizontal="left" vertical="center" wrapText="1"/>
    </xf>
    <xf numFmtId="177" fontId="0" fillId="2" borderId="14" xfId="1" applyNumberFormat="1" applyFont="1" applyFill="1" applyBorder="1" applyAlignment="1" applyProtection="1">
      <alignment horizontal="right" vertical="center" wrapText="1"/>
    </xf>
    <xf numFmtId="0" fontId="0" fillId="2" borderId="11" xfId="0" applyFont="1" applyFill="1" applyBorder="1" applyAlignment="1" applyProtection="1">
      <alignment horizontal="left" vertical="center" wrapText="1"/>
    </xf>
    <xf numFmtId="177" fontId="0" fillId="2" borderId="18" xfId="1" applyNumberFormat="1" applyFont="1" applyFill="1" applyBorder="1" applyAlignment="1" applyProtection="1">
      <alignment horizontal="right" vertical="center" wrapText="1"/>
    </xf>
    <xf numFmtId="0" fontId="10" fillId="2" borderId="0" xfId="0" quotePrefix="1" applyFont="1" applyFill="1" applyBorder="1" applyAlignment="1" applyProtection="1">
      <alignment horizontal="left" vertical="center" wrapText="1"/>
    </xf>
    <xf numFmtId="38" fontId="5" fillId="2" borderId="0" xfId="1" applyFont="1" applyFill="1" applyBorder="1" applyAlignment="1" applyProtection="1">
      <alignment horizontal="center" vertical="center" wrapText="1"/>
    </xf>
    <xf numFmtId="177" fontId="5" fillId="2" borderId="0" xfId="1" applyNumberFormat="1" applyFont="1" applyFill="1" applyBorder="1" applyAlignment="1" applyProtection="1">
      <alignment horizontal="center" vertical="center" wrapText="1"/>
    </xf>
    <xf numFmtId="176" fontId="5" fillId="2" borderId="0"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12" fillId="2" borderId="0" xfId="0" quotePrefix="1" applyFont="1" applyFill="1" applyBorder="1" applyAlignment="1" applyProtection="1">
      <alignment horizontal="left" vertical="center"/>
    </xf>
    <xf numFmtId="0" fontId="2" fillId="3" borderId="0" xfId="0" applyFont="1" applyFill="1" applyAlignment="1" applyProtection="1">
      <alignment vertical="center"/>
    </xf>
    <xf numFmtId="0" fontId="7" fillId="3" borderId="0" xfId="0" applyFont="1" applyFill="1" applyProtection="1">
      <alignment vertical="center"/>
    </xf>
    <xf numFmtId="0" fontId="2" fillId="3" borderId="0" xfId="0" applyFont="1" applyFill="1" applyProtection="1">
      <alignment vertical="center"/>
    </xf>
    <xf numFmtId="0" fontId="3" fillId="3" borderId="0" xfId="0" applyFont="1" applyFill="1" applyProtection="1">
      <alignment vertical="center"/>
    </xf>
    <xf numFmtId="0" fontId="2" fillId="0" borderId="0" xfId="0" applyFont="1" applyAlignment="1" applyProtection="1">
      <alignment vertical="center"/>
    </xf>
    <xf numFmtId="177" fontId="6" fillId="0" borderId="13" xfId="1" applyNumberFormat="1" applyFont="1" applyFill="1" applyBorder="1" applyAlignment="1" applyProtection="1">
      <alignment horizontal="right" vertical="center" wrapText="1"/>
    </xf>
    <xf numFmtId="177" fontId="6" fillId="0" borderId="23" xfId="1" applyNumberFormat="1" applyFont="1" applyFill="1" applyBorder="1" applyAlignment="1" applyProtection="1">
      <alignment horizontal="right" vertical="center" wrapText="1"/>
    </xf>
    <xf numFmtId="177" fontId="6" fillId="0" borderId="8" xfId="1" applyNumberFormat="1" applyFont="1" applyFill="1" applyBorder="1" applyAlignment="1" applyProtection="1">
      <alignment horizontal="right" vertical="center" wrapText="1"/>
    </xf>
    <xf numFmtId="177" fontId="6" fillId="0" borderId="22" xfId="1" applyNumberFormat="1" applyFont="1" applyFill="1" applyBorder="1" applyAlignment="1" applyProtection="1">
      <alignment horizontal="right" vertical="center" wrapText="1"/>
    </xf>
    <xf numFmtId="0" fontId="14" fillId="2" borderId="8" xfId="0" applyFont="1" applyFill="1" applyBorder="1" applyAlignment="1" applyProtection="1">
      <alignment horizontal="left" vertical="center" wrapText="1"/>
      <protection locked="0"/>
    </xf>
    <xf numFmtId="38" fontId="14" fillId="2" borderId="12" xfId="1" applyFont="1" applyFill="1" applyBorder="1" applyAlignment="1" applyProtection="1">
      <alignment horizontal="right" vertical="center" wrapText="1"/>
      <protection locked="0"/>
    </xf>
    <xf numFmtId="0" fontId="14" fillId="2" borderId="24" xfId="0" applyFont="1" applyFill="1" applyBorder="1" applyAlignment="1" applyProtection="1">
      <alignment horizontal="left" vertical="center" wrapText="1"/>
      <protection locked="0"/>
    </xf>
    <xf numFmtId="0" fontId="14" fillId="2" borderId="12" xfId="0" applyFont="1" applyFill="1" applyBorder="1" applyAlignment="1" applyProtection="1">
      <alignment horizontal="left" vertical="center" wrapText="1"/>
      <protection locked="0"/>
    </xf>
    <xf numFmtId="177" fontId="14" fillId="0" borderId="8" xfId="1" applyNumberFormat="1" applyFont="1" applyFill="1" applyBorder="1" applyAlignment="1" applyProtection="1">
      <alignment horizontal="right" vertical="center" wrapText="1"/>
      <protection locked="0"/>
    </xf>
    <xf numFmtId="177" fontId="14" fillId="0" borderId="13" xfId="1" applyNumberFormat="1" applyFont="1" applyFill="1" applyBorder="1" applyAlignment="1" applyProtection="1">
      <alignment horizontal="right" vertical="center" wrapText="1"/>
    </xf>
    <xf numFmtId="0" fontId="14" fillId="2" borderId="22" xfId="0" applyFont="1" applyFill="1" applyBorder="1" applyAlignment="1" applyProtection="1">
      <alignment horizontal="left" vertical="center" wrapText="1"/>
      <protection locked="0"/>
    </xf>
    <xf numFmtId="38" fontId="14" fillId="2" borderId="20" xfId="1" applyFont="1" applyFill="1" applyBorder="1" applyAlignment="1" applyProtection="1">
      <alignment horizontal="right" vertical="center" wrapText="1"/>
      <protection locked="0"/>
    </xf>
    <xf numFmtId="177" fontId="14" fillId="2" borderId="22" xfId="1" applyNumberFormat="1" applyFont="1" applyFill="1" applyBorder="1" applyAlignment="1" applyProtection="1">
      <alignment horizontal="right" vertical="center" wrapText="1"/>
      <protection locked="0"/>
    </xf>
    <xf numFmtId="0" fontId="14" fillId="2" borderId="25" xfId="0" applyFont="1" applyFill="1" applyBorder="1" applyAlignment="1" applyProtection="1">
      <alignment horizontal="left" vertical="center" wrapText="1"/>
      <protection locked="0"/>
    </xf>
    <xf numFmtId="0" fontId="14" fillId="2" borderId="20" xfId="0" applyFont="1" applyFill="1" applyBorder="1" applyAlignment="1" applyProtection="1">
      <alignment horizontal="left" vertical="center" wrapText="1"/>
      <protection locked="0"/>
    </xf>
    <xf numFmtId="177" fontId="14" fillId="0" borderId="22" xfId="1" applyNumberFormat="1" applyFont="1" applyFill="1" applyBorder="1" applyAlignment="1" applyProtection="1">
      <alignment horizontal="right" vertical="center" wrapText="1"/>
      <protection locked="0"/>
    </xf>
    <xf numFmtId="177" fontId="14" fillId="0" borderId="23" xfId="1" applyNumberFormat="1" applyFont="1" applyFill="1" applyBorder="1" applyAlignment="1" applyProtection="1">
      <alignment horizontal="right" vertical="center" wrapText="1"/>
    </xf>
    <xf numFmtId="177" fontId="14" fillId="2" borderId="23" xfId="1" applyNumberFormat="1" applyFont="1" applyFill="1" applyBorder="1" applyAlignment="1" applyProtection="1">
      <alignment horizontal="right" vertical="center" wrapText="1"/>
    </xf>
    <xf numFmtId="0" fontId="14" fillId="2" borderId="15" xfId="0" quotePrefix="1" applyFont="1" applyFill="1" applyBorder="1" applyAlignment="1" applyProtection="1">
      <alignment horizontal="left" vertical="center" wrapText="1"/>
      <protection locked="0"/>
    </xf>
    <xf numFmtId="38" fontId="14" fillId="2" borderId="11" xfId="1" applyFont="1" applyFill="1" applyBorder="1" applyAlignment="1" applyProtection="1">
      <alignment horizontal="right" vertical="center" wrapText="1"/>
      <protection locked="0"/>
    </xf>
    <xf numFmtId="177" fontId="14" fillId="2" borderId="15" xfId="1" applyNumberFormat="1" applyFont="1" applyFill="1" applyBorder="1" applyAlignment="1" applyProtection="1">
      <alignment horizontal="right" vertical="center" wrapText="1"/>
      <protection locked="0"/>
    </xf>
    <xf numFmtId="176" fontId="14" fillId="2" borderId="26" xfId="0" applyNumberFormat="1" applyFont="1" applyFill="1" applyBorder="1" applyAlignment="1" applyProtection="1">
      <alignment horizontal="left" vertical="center" wrapText="1"/>
      <protection locked="0"/>
    </xf>
    <xf numFmtId="0" fontId="14" fillId="2" borderId="11" xfId="0" applyFont="1" applyFill="1" applyBorder="1" applyAlignment="1" applyProtection="1">
      <alignment horizontal="left" vertical="center" wrapText="1"/>
      <protection locked="0"/>
    </xf>
    <xf numFmtId="177" fontId="14" fillId="2" borderId="18" xfId="1" applyNumberFormat="1" applyFont="1" applyFill="1" applyBorder="1" applyAlignment="1" applyProtection="1">
      <alignment horizontal="right" vertical="center" wrapText="1"/>
    </xf>
    <xf numFmtId="177" fontId="15" fillId="0" borderId="22" xfId="1" applyNumberFormat="1" applyFont="1" applyFill="1" applyBorder="1" applyAlignment="1" applyProtection="1">
      <alignment horizontal="right" vertical="center" wrapText="1"/>
    </xf>
    <xf numFmtId="178" fontId="14" fillId="2" borderId="16" xfId="1" applyNumberFormat="1" applyFont="1" applyFill="1" applyBorder="1" applyAlignment="1" applyProtection="1">
      <alignment horizontal="right" vertical="center" wrapText="1"/>
      <protection locked="0"/>
    </xf>
    <xf numFmtId="178" fontId="14" fillId="2" borderId="8" xfId="1" applyNumberFormat="1" applyFont="1" applyFill="1" applyBorder="1" applyAlignment="1" applyProtection="1">
      <alignment horizontal="right" vertical="center" wrapText="1"/>
      <protection locked="0"/>
    </xf>
    <xf numFmtId="178" fontId="14" fillId="2" borderId="21" xfId="1" applyNumberFormat="1" applyFont="1" applyFill="1" applyBorder="1" applyAlignment="1" applyProtection="1">
      <alignment horizontal="right" vertical="center" wrapText="1"/>
      <protection locked="0"/>
    </xf>
    <xf numFmtId="178" fontId="14" fillId="2" borderId="22" xfId="1" applyNumberFormat="1" applyFont="1" applyFill="1" applyBorder="1" applyAlignment="1" applyProtection="1">
      <alignment horizontal="right" vertical="center" wrapText="1"/>
      <protection locked="0"/>
    </xf>
    <xf numFmtId="178" fontId="14" fillId="2" borderId="14" xfId="1" applyNumberFormat="1" applyFont="1" applyFill="1" applyBorder="1" applyAlignment="1" applyProtection="1">
      <alignment horizontal="right" vertical="center" wrapText="1"/>
      <protection locked="0"/>
    </xf>
    <xf numFmtId="178" fontId="14" fillId="2" borderId="15" xfId="1" applyNumberFormat="1" applyFont="1" applyFill="1" applyBorder="1" applyAlignment="1" applyProtection="1">
      <alignment horizontal="right" vertical="center" wrapText="1"/>
      <protection locked="0"/>
    </xf>
    <xf numFmtId="179" fontId="14" fillId="2" borderId="8" xfId="1" applyNumberFormat="1" applyFont="1" applyFill="1" applyBorder="1" applyAlignment="1" applyProtection="1">
      <alignment horizontal="right" vertical="center" wrapText="1"/>
      <protection locked="0"/>
    </xf>
    <xf numFmtId="179" fontId="14" fillId="2" borderId="22" xfId="1" applyNumberFormat="1" applyFont="1" applyFill="1" applyBorder="1" applyAlignment="1" applyProtection="1">
      <alignment horizontal="right" vertical="center" wrapText="1"/>
      <protection locked="0"/>
    </xf>
    <xf numFmtId="179" fontId="14" fillId="2" borderId="15" xfId="1" applyNumberFormat="1" applyFont="1" applyFill="1" applyBorder="1" applyAlignment="1" applyProtection="1">
      <alignment horizontal="right" vertical="center" wrapText="1"/>
      <protection locked="0"/>
    </xf>
    <xf numFmtId="0" fontId="2" fillId="3" borderId="0" xfId="0" applyFont="1" applyFill="1" applyAlignment="1" applyProtection="1">
      <alignment vertical="center" wrapText="1"/>
    </xf>
    <xf numFmtId="0" fontId="2" fillId="2" borderId="5"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35" xfId="0" applyFont="1" applyFill="1" applyBorder="1" applyAlignment="1" applyProtection="1">
      <alignment horizontal="center" vertical="center"/>
    </xf>
    <xf numFmtId="0" fontId="2" fillId="2" borderId="36"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27"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xf>
    <xf numFmtId="0" fontId="2" fillId="2" borderId="9" xfId="0" applyFont="1" applyFill="1" applyBorder="1" applyAlignment="1" applyProtection="1">
      <alignment horizontal="center" vertical="center"/>
    </xf>
    <xf numFmtId="0" fontId="2" fillId="2" borderId="10"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3" fillId="2" borderId="29" xfId="0" applyFont="1" applyFill="1" applyBorder="1" applyAlignment="1" applyProtection="1">
      <alignment horizontal="center" vertical="center" wrapText="1"/>
    </xf>
    <xf numFmtId="0" fontId="3" fillId="2" borderId="3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0" fontId="3" fillId="2" borderId="32" xfId="0" applyFont="1" applyFill="1" applyBorder="1" applyAlignment="1" applyProtection="1">
      <alignment horizontal="center" vertical="center" wrapText="1"/>
    </xf>
    <xf numFmtId="0" fontId="3" fillId="2" borderId="38"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37"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xf>
  </cellXfs>
  <cellStyles count="2">
    <cellStyle name="桁区切り" xfId="1" builtinId="6"/>
    <cellStyle name="標準" xfId="0" builtinId="0"/>
  </cellStyles>
  <dxfs count="7">
    <dxf>
      <fill>
        <patternFill>
          <bgColor theme="9" tint="0.59996337778862885"/>
        </patternFill>
      </fill>
    </dxf>
    <dxf>
      <font>
        <color rgb="FFFF0000"/>
      </font>
    </dxf>
    <dxf>
      <font>
        <color rgb="FFFF0000"/>
      </font>
    </dxf>
    <dxf>
      <fill>
        <patternFill>
          <bgColor theme="9" tint="0.59996337778862885"/>
        </patternFill>
      </fill>
    </dxf>
    <dxf>
      <font>
        <color rgb="FFFF0000"/>
      </font>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739775</xdr:colOff>
      <xdr:row>10</xdr:row>
      <xdr:rowOff>171448</xdr:rowOff>
    </xdr:from>
    <xdr:to>
      <xdr:col>13</xdr:col>
      <xdr:colOff>219075</xdr:colOff>
      <xdr:row>10</xdr:row>
      <xdr:rowOff>628649</xdr:rowOff>
    </xdr:to>
    <xdr:sp macro="" textlink="">
      <xdr:nvSpPr>
        <xdr:cNvPr id="2" name="四角形吹き出し 23">
          <a:extLst>
            <a:ext uri="{FF2B5EF4-FFF2-40B4-BE49-F238E27FC236}">
              <a16:creationId xmlns:a16="http://schemas.microsoft.com/office/drawing/2014/main" id="{F2944563-523A-42EF-899A-7DE66D62EEC9}"/>
            </a:ext>
          </a:extLst>
        </xdr:cNvPr>
        <xdr:cNvSpPr/>
      </xdr:nvSpPr>
      <xdr:spPr>
        <a:xfrm>
          <a:off x="9102725" y="4648198"/>
          <a:ext cx="2898775" cy="457201"/>
        </a:xfrm>
        <a:prstGeom prst="wedgeRectCallout">
          <a:avLst>
            <a:gd name="adj1" fmla="val 32372"/>
            <a:gd name="adj2" fmla="val -11971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tIns="72000" rIns="72000" bIns="72000"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ja-JP" altLang="en-US" sz="1050">
              <a:solidFill>
                <a:schemeClr val="tx1"/>
              </a:solidFill>
              <a:latin typeface="BIZ UDPゴシック" panose="020B0400000000000000" pitchFamily="50" charset="-128"/>
              <a:ea typeface="BIZ UDPゴシック" panose="020B0400000000000000" pitchFamily="50" charset="-128"/>
            </a:rPr>
            <a:t>要件を下回る場合には、赤字で表示されます。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D5866-A6E7-48E2-A895-630CC4D25D29}">
  <sheetPr>
    <pageSetUpPr fitToPage="1"/>
  </sheetPr>
  <dimension ref="C1:O21"/>
  <sheetViews>
    <sheetView showGridLines="0" tabSelected="1" view="pageBreakPreview" zoomScaleNormal="100" zoomScaleSheetLayoutView="100" zoomScalePageLayoutView="55" workbookViewId="0"/>
  </sheetViews>
  <sheetFormatPr defaultColWidth="9" defaultRowHeight="13" x14ac:dyDescent="0.2"/>
  <cols>
    <col min="1" max="1" width="2.90625" style="1" customWidth="1"/>
    <col min="2" max="2" width="1.453125" style="1" customWidth="1"/>
    <col min="3" max="3" width="5.6328125" style="1" customWidth="1"/>
    <col min="4" max="12" width="15.6328125" style="1" customWidth="1"/>
    <col min="13" max="15" width="17.6328125" style="1" customWidth="1"/>
    <col min="16" max="16" width="1.6328125" style="1" customWidth="1"/>
    <col min="17" max="17" width="12.6328125" style="1" bestFit="1" customWidth="1"/>
    <col min="18" max="16384" width="9" style="1"/>
  </cols>
  <sheetData>
    <row r="1" spans="3:15" ht="7.5" customHeight="1" x14ac:dyDescent="0.2"/>
    <row r="2" spans="3:15" ht="7.5" customHeight="1" x14ac:dyDescent="0.2"/>
    <row r="3" spans="3:15" ht="30" customHeight="1" x14ac:dyDescent="0.2">
      <c r="C3" s="2" t="s">
        <v>3</v>
      </c>
      <c r="D3" s="2"/>
      <c r="E3" s="2"/>
      <c r="F3" s="3"/>
      <c r="O3" s="4" t="s">
        <v>23</v>
      </c>
    </row>
    <row r="4" spans="3:15" ht="18.5" customHeight="1" thickBot="1" x14ac:dyDescent="0.25">
      <c r="C4" s="5"/>
      <c r="D4" s="5"/>
      <c r="E4" s="5"/>
      <c r="F4" s="5"/>
      <c r="G4" s="5"/>
      <c r="H4" s="6"/>
      <c r="I4" s="6"/>
      <c r="J4" s="5"/>
      <c r="K4" s="6"/>
      <c r="L4" s="5"/>
      <c r="M4" s="5"/>
      <c r="N4" s="5"/>
      <c r="O4" s="5"/>
    </row>
    <row r="5" spans="3:15" ht="28.5" customHeight="1" x14ac:dyDescent="0.2">
      <c r="C5" s="84"/>
      <c r="D5" s="85"/>
      <c r="E5" s="85"/>
      <c r="F5" s="86"/>
      <c r="G5" s="87" t="s">
        <v>1</v>
      </c>
      <c r="H5" s="85"/>
      <c r="I5" s="85"/>
      <c r="J5" s="87" t="s">
        <v>0</v>
      </c>
      <c r="K5" s="85"/>
      <c r="L5" s="86"/>
      <c r="M5" s="87" t="s">
        <v>7</v>
      </c>
      <c r="N5" s="85"/>
      <c r="O5" s="88"/>
    </row>
    <row r="6" spans="3:15" ht="32" customHeight="1" x14ac:dyDescent="0.2">
      <c r="C6" s="89" t="s">
        <v>15</v>
      </c>
      <c r="D6" s="91" t="s">
        <v>20</v>
      </c>
      <c r="E6" s="91" t="s">
        <v>24</v>
      </c>
      <c r="F6" s="93" t="s">
        <v>4</v>
      </c>
      <c r="G6" s="95" t="s">
        <v>11</v>
      </c>
      <c r="H6" s="96"/>
      <c r="I6" s="97" t="s">
        <v>9</v>
      </c>
      <c r="J6" s="95" t="s">
        <v>11</v>
      </c>
      <c r="K6" s="96"/>
      <c r="L6" s="97" t="s">
        <v>9</v>
      </c>
      <c r="M6" s="99" t="s">
        <v>10</v>
      </c>
      <c r="N6" s="101" t="s">
        <v>27</v>
      </c>
      <c r="O6" s="103" t="s">
        <v>8</v>
      </c>
    </row>
    <row r="7" spans="3:15" ht="32" customHeight="1" thickBot="1" x14ac:dyDescent="0.25">
      <c r="C7" s="90"/>
      <c r="D7" s="92"/>
      <c r="E7" s="92"/>
      <c r="F7" s="94"/>
      <c r="G7" s="7" t="s">
        <v>25</v>
      </c>
      <c r="H7" s="8" t="s">
        <v>26</v>
      </c>
      <c r="I7" s="98"/>
      <c r="J7" s="7" t="s">
        <v>25</v>
      </c>
      <c r="K7" s="8" t="s">
        <v>26</v>
      </c>
      <c r="L7" s="98"/>
      <c r="M7" s="100"/>
      <c r="N7" s="102"/>
      <c r="O7" s="104"/>
    </row>
    <row r="8" spans="3:15" ht="65" customHeight="1" x14ac:dyDescent="0.2">
      <c r="C8" s="9">
        <v>1</v>
      </c>
      <c r="D8" s="10" t="s">
        <v>16</v>
      </c>
      <c r="E8" s="10" t="s">
        <v>13</v>
      </c>
      <c r="F8" s="11">
        <v>50000000</v>
      </c>
      <c r="G8" s="12">
        <v>800</v>
      </c>
      <c r="H8" s="12">
        <v>0</v>
      </c>
      <c r="I8" s="13" t="s">
        <v>2</v>
      </c>
      <c r="J8" s="14">
        <v>650</v>
      </c>
      <c r="K8" s="12">
        <v>200</v>
      </c>
      <c r="L8" s="15" t="s">
        <v>5</v>
      </c>
      <c r="M8" s="51">
        <v>43.7</v>
      </c>
      <c r="N8" s="51">
        <v>150</v>
      </c>
      <c r="O8" s="49">
        <f>IFERROR(N8/(F8/10000000),"")</f>
        <v>30</v>
      </c>
    </row>
    <row r="9" spans="3:15" ht="65" customHeight="1" x14ac:dyDescent="0.2">
      <c r="C9" s="16">
        <v>2</v>
      </c>
      <c r="D9" s="17" t="s">
        <v>17</v>
      </c>
      <c r="E9" s="17" t="s">
        <v>14</v>
      </c>
      <c r="F9" s="18">
        <v>60000000</v>
      </c>
      <c r="G9" s="19">
        <v>500</v>
      </c>
      <c r="H9" s="19">
        <v>0</v>
      </c>
      <c r="I9" s="20" t="s">
        <v>12</v>
      </c>
      <c r="J9" s="21">
        <v>300</v>
      </c>
      <c r="K9" s="19">
        <v>0</v>
      </c>
      <c r="L9" s="22" t="s">
        <v>6</v>
      </c>
      <c r="M9" s="52">
        <v>40</v>
      </c>
      <c r="N9" s="52">
        <v>200</v>
      </c>
      <c r="O9" s="50">
        <f t="shared" ref="O9:O13" si="0">IFERROR(N9/(F9/10000000),"")</f>
        <v>33.299999999999997</v>
      </c>
    </row>
    <row r="10" spans="3:15" ht="65" customHeight="1" x14ac:dyDescent="0.2">
      <c r="C10" s="16">
        <v>3</v>
      </c>
      <c r="D10" s="17" t="s">
        <v>18</v>
      </c>
      <c r="E10" s="17" t="s">
        <v>19</v>
      </c>
      <c r="F10" s="18">
        <v>5000000</v>
      </c>
      <c r="G10" s="19">
        <v>40</v>
      </c>
      <c r="H10" s="19">
        <v>0</v>
      </c>
      <c r="I10" s="20" t="s">
        <v>6</v>
      </c>
      <c r="J10" s="21">
        <v>37</v>
      </c>
      <c r="K10" s="19">
        <v>0</v>
      </c>
      <c r="L10" s="22" t="s">
        <v>2</v>
      </c>
      <c r="M10" s="73">
        <v>7.5</v>
      </c>
      <c r="N10" s="52">
        <v>3</v>
      </c>
      <c r="O10" s="50">
        <f>IFERROR(N10/(F10/10000000),"")</f>
        <v>6</v>
      </c>
    </row>
    <row r="11" spans="3:15" ht="65" customHeight="1" x14ac:dyDescent="0.2">
      <c r="C11" s="16">
        <v>4</v>
      </c>
      <c r="D11" s="17"/>
      <c r="E11" s="17"/>
      <c r="F11" s="18"/>
      <c r="G11" s="19"/>
      <c r="H11" s="19"/>
      <c r="I11" s="20"/>
      <c r="J11" s="21"/>
      <c r="K11" s="19"/>
      <c r="L11" s="22"/>
      <c r="M11" s="19"/>
      <c r="N11" s="19"/>
      <c r="O11" s="23" t="str">
        <f>IFERROR(N11/(F11/10000000),"")</f>
        <v/>
      </c>
    </row>
    <row r="12" spans="3:15" ht="65" customHeight="1" x14ac:dyDescent="0.2">
      <c r="C12" s="16">
        <v>5</v>
      </c>
      <c r="D12" s="24"/>
      <c r="E12" s="24"/>
      <c r="F12" s="25"/>
      <c r="G12" s="26"/>
      <c r="H12" s="26"/>
      <c r="I12" s="27"/>
      <c r="J12" s="28"/>
      <c r="K12" s="26"/>
      <c r="L12" s="29"/>
      <c r="M12" s="26"/>
      <c r="N12" s="26"/>
      <c r="O12" s="23" t="str">
        <f t="shared" si="0"/>
        <v/>
      </c>
    </row>
    <row r="13" spans="3:15" ht="65" customHeight="1" thickBot="1" x14ac:dyDescent="0.25">
      <c r="C13" s="30">
        <v>6</v>
      </c>
      <c r="D13" s="31"/>
      <c r="E13" s="31"/>
      <c r="F13" s="32"/>
      <c r="G13" s="33"/>
      <c r="H13" s="33"/>
      <c r="I13" s="34"/>
      <c r="J13" s="35"/>
      <c r="K13" s="33"/>
      <c r="L13" s="36"/>
      <c r="M13" s="33"/>
      <c r="N13" s="33"/>
      <c r="O13" s="37" t="str">
        <f t="shared" si="0"/>
        <v/>
      </c>
    </row>
    <row r="14" spans="3:15" ht="10" customHeight="1" x14ac:dyDescent="0.2">
      <c r="C14" s="38"/>
      <c r="D14" s="38"/>
      <c r="E14" s="38"/>
      <c r="F14" s="39"/>
      <c r="G14" s="40"/>
      <c r="H14" s="40"/>
      <c r="I14" s="41"/>
      <c r="J14" s="40"/>
      <c r="K14" s="40"/>
      <c r="L14" s="42"/>
      <c r="M14" s="40"/>
      <c r="N14" s="40"/>
      <c r="O14" s="40"/>
    </row>
    <row r="15" spans="3:15" ht="23.5" customHeight="1" x14ac:dyDescent="0.2">
      <c r="C15" s="43" t="s">
        <v>22</v>
      </c>
      <c r="D15" s="38"/>
      <c r="E15" s="38"/>
      <c r="F15" s="39"/>
      <c r="G15" s="40"/>
      <c r="H15" s="40"/>
      <c r="I15" s="41"/>
      <c r="J15" s="40"/>
      <c r="K15" s="40"/>
      <c r="L15" s="42"/>
      <c r="M15" s="40"/>
      <c r="N15" s="40"/>
      <c r="O15" s="40"/>
    </row>
    <row r="16" spans="3:15" ht="20" customHeight="1" x14ac:dyDescent="0.2">
      <c r="C16" s="44" t="s">
        <v>21</v>
      </c>
      <c r="D16" s="44"/>
      <c r="E16" s="44"/>
      <c r="F16" s="45"/>
      <c r="G16" s="46"/>
      <c r="H16" s="46"/>
      <c r="I16" s="46"/>
      <c r="J16" s="47"/>
      <c r="K16" s="46"/>
      <c r="L16" s="46"/>
      <c r="M16" s="46"/>
      <c r="N16" s="46"/>
      <c r="O16" s="46"/>
    </row>
    <row r="17" spans="3:15" ht="28" customHeight="1" x14ac:dyDescent="0.2">
      <c r="C17" s="83" t="s">
        <v>29</v>
      </c>
      <c r="D17" s="83"/>
      <c r="E17" s="83"/>
      <c r="F17" s="83"/>
      <c r="G17" s="83"/>
      <c r="H17" s="83"/>
      <c r="I17" s="83"/>
      <c r="J17" s="83"/>
      <c r="K17" s="83"/>
      <c r="L17" s="46"/>
      <c r="M17" s="46"/>
      <c r="N17" s="46"/>
      <c r="O17" s="46"/>
    </row>
    <row r="18" spans="3:15" ht="23.5" customHeight="1" x14ac:dyDescent="0.2">
      <c r="C18" s="44" t="s">
        <v>28</v>
      </c>
      <c r="D18" s="44"/>
      <c r="E18" s="44"/>
      <c r="F18" s="45"/>
      <c r="G18" s="46"/>
      <c r="H18" s="46"/>
      <c r="I18" s="46"/>
      <c r="J18" s="47"/>
      <c r="K18" s="46"/>
      <c r="L18" s="46"/>
      <c r="M18" s="46"/>
      <c r="N18" s="46"/>
      <c r="O18" s="46"/>
    </row>
    <row r="19" spans="3:15" ht="12" customHeight="1" x14ac:dyDescent="0.2">
      <c r="C19" s="48"/>
      <c r="D19" s="48"/>
      <c r="E19" s="48"/>
      <c r="F19" s="45"/>
      <c r="G19" s="46"/>
      <c r="H19" s="46"/>
      <c r="I19" s="46"/>
      <c r="J19" s="47"/>
      <c r="K19" s="46"/>
      <c r="L19" s="46"/>
      <c r="M19" s="46"/>
      <c r="N19" s="46"/>
      <c r="O19" s="46"/>
    </row>
    <row r="20" spans="3:15" ht="20.25" customHeight="1" x14ac:dyDescent="0.2"/>
    <row r="21" spans="3:15" ht="20.25" customHeight="1" x14ac:dyDescent="0.2"/>
  </sheetData>
  <sheetProtection algorithmName="SHA-512" hashValue="eIh/HG2cuVnz3sbENQ72/dUHlI5BDnbTAeeCM1MWcnVm8kCh6pW8zTSzFVL55l43Wxv61gJlZHqf2gsO3iTwAA==" saltValue="Zrnyg2dbqPYtbKP/bfrA8w==" spinCount="100000" sheet="1" objects="1" scenarios="1" selectLockedCells="1" selectUnlockedCells="1"/>
  <mergeCells count="16">
    <mergeCell ref="C17:K17"/>
    <mergeCell ref="C5:F5"/>
    <mergeCell ref="G5:I5"/>
    <mergeCell ref="J5:L5"/>
    <mergeCell ref="M5:O5"/>
    <mergeCell ref="C6:C7"/>
    <mergeCell ref="D6:D7"/>
    <mergeCell ref="E6:E7"/>
    <mergeCell ref="F6:F7"/>
    <mergeCell ref="G6:H6"/>
    <mergeCell ref="I6:I7"/>
    <mergeCell ref="J6:K6"/>
    <mergeCell ref="L6:L7"/>
    <mergeCell ref="M6:M7"/>
    <mergeCell ref="N6:N7"/>
    <mergeCell ref="O6:O7"/>
  </mergeCells>
  <phoneticPr fontId="13"/>
  <conditionalFormatting sqref="M8:O13">
    <cfRule type="expression" dxfId="6" priority="2">
      <formula>$D8="指定設備"</formula>
    </cfRule>
  </conditionalFormatting>
  <conditionalFormatting sqref="O8:O13">
    <cfRule type="expression" dxfId="5" priority="1">
      <formula>$D8="オーダーメイド型設備"</formula>
    </cfRule>
  </conditionalFormatting>
  <dataValidations count="1">
    <dataValidation type="list" allowBlank="1" showInputMessage="1" showErrorMessage="1" sqref="D8:D13" xr:uid="{C8603E17-F2DC-4902-9E33-03BB785BDD1E}">
      <formula1>"オーダーメイド型設備,指定設備"</formula1>
    </dataValidation>
  </dataValidations>
  <printOptions horizontalCentered="1" verticalCentered="1"/>
  <pageMargins left="0.23622047244094491" right="0.15748031496062992" top="0.59055118110236227" bottom="0.19685039370078741" header="0.43307086614173229" footer="0.19685039370078741"/>
  <pageSetup paperSize="9" scale="7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O21"/>
  <sheetViews>
    <sheetView showGridLines="0" view="pageBreakPreview" zoomScaleNormal="100" zoomScaleSheetLayoutView="100" zoomScalePageLayoutView="55" workbookViewId="0">
      <selection activeCell="D8" sqref="D8"/>
    </sheetView>
  </sheetViews>
  <sheetFormatPr defaultColWidth="9" defaultRowHeight="13" x14ac:dyDescent="0.2"/>
  <cols>
    <col min="1" max="1" width="2.90625" style="1" customWidth="1"/>
    <col min="2" max="2" width="1.453125" style="1" customWidth="1"/>
    <col min="3" max="3" width="5.6328125" style="1" customWidth="1"/>
    <col min="4" max="12" width="15.6328125" style="1" customWidth="1"/>
    <col min="13" max="15" width="17.6328125" style="1" customWidth="1"/>
    <col min="16" max="16" width="1.6328125" style="1" customWidth="1"/>
    <col min="17" max="17" width="12.6328125" style="1" bestFit="1" customWidth="1"/>
    <col min="18" max="16384" width="9" style="1"/>
  </cols>
  <sheetData>
    <row r="1" spans="3:15" ht="7.5" customHeight="1" x14ac:dyDescent="0.2"/>
    <row r="2" spans="3:15" ht="7.5" customHeight="1" x14ac:dyDescent="0.2"/>
    <row r="3" spans="3:15" ht="30" customHeight="1" x14ac:dyDescent="0.2">
      <c r="C3" s="2" t="s">
        <v>3</v>
      </c>
      <c r="D3" s="2"/>
      <c r="E3" s="2"/>
      <c r="F3" s="3"/>
      <c r="O3" s="4" t="s">
        <v>23</v>
      </c>
    </row>
    <row r="4" spans="3:15" ht="18.5" customHeight="1" thickBot="1" x14ac:dyDescent="0.25">
      <c r="C4" s="5"/>
      <c r="D4" s="5"/>
      <c r="E4" s="5"/>
      <c r="F4" s="5"/>
      <c r="G4" s="5"/>
      <c r="H4" s="6"/>
      <c r="I4" s="6"/>
      <c r="J4" s="5"/>
      <c r="K4" s="6"/>
      <c r="L4" s="5"/>
      <c r="M4" s="5"/>
      <c r="N4" s="5"/>
      <c r="O4" s="5"/>
    </row>
    <row r="5" spans="3:15" ht="28.5" customHeight="1" x14ac:dyDescent="0.2">
      <c r="C5" s="84"/>
      <c r="D5" s="85"/>
      <c r="E5" s="85"/>
      <c r="F5" s="86"/>
      <c r="G5" s="87" t="s">
        <v>1</v>
      </c>
      <c r="H5" s="85"/>
      <c r="I5" s="85"/>
      <c r="J5" s="87" t="s">
        <v>0</v>
      </c>
      <c r="K5" s="85"/>
      <c r="L5" s="86"/>
      <c r="M5" s="87" t="s">
        <v>7</v>
      </c>
      <c r="N5" s="85"/>
      <c r="O5" s="88"/>
    </row>
    <row r="6" spans="3:15" ht="32" customHeight="1" x14ac:dyDescent="0.2">
      <c r="C6" s="89" t="s">
        <v>15</v>
      </c>
      <c r="D6" s="91" t="s">
        <v>20</v>
      </c>
      <c r="E6" s="91" t="s">
        <v>24</v>
      </c>
      <c r="F6" s="93" t="s">
        <v>4</v>
      </c>
      <c r="G6" s="95" t="s">
        <v>11</v>
      </c>
      <c r="H6" s="96"/>
      <c r="I6" s="97" t="s">
        <v>9</v>
      </c>
      <c r="J6" s="95" t="s">
        <v>11</v>
      </c>
      <c r="K6" s="96"/>
      <c r="L6" s="97" t="s">
        <v>9</v>
      </c>
      <c r="M6" s="107" t="s">
        <v>10</v>
      </c>
      <c r="N6" s="101" t="s">
        <v>30</v>
      </c>
      <c r="O6" s="105" t="s">
        <v>8</v>
      </c>
    </row>
    <row r="7" spans="3:15" ht="32" customHeight="1" thickBot="1" x14ac:dyDescent="0.25">
      <c r="C7" s="90"/>
      <c r="D7" s="92"/>
      <c r="E7" s="92"/>
      <c r="F7" s="94"/>
      <c r="G7" s="7" t="s">
        <v>25</v>
      </c>
      <c r="H7" s="8" t="s">
        <v>26</v>
      </c>
      <c r="I7" s="98"/>
      <c r="J7" s="7" t="s">
        <v>25</v>
      </c>
      <c r="K7" s="8" t="s">
        <v>26</v>
      </c>
      <c r="L7" s="98"/>
      <c r="M7" s="108"/>
      <c r="N7" s="102"/>
      <c r="O7" s="106"/>
    </row>
    <row r="8" spans="3:15" ht="65" customHeight="1" x14ac:dyDescent="0.2">
      <c r="C8" s="9">
        <v>1</v>
      </c>
      <c r="D8" s="53"/>
      <c r="E8" s="53"/>
      <c r="F8" s="54"/>
      <c r="G8" s="80"/>
      <c r="H8" s="80"/>
      <c r="I8" s="55"/>
      <c r="J8" s="74"/>
      <c r="K8" s="75"/>
      <c r="L8" s="56"/>
      <c r="M8" s="57"/>
      <c r="N8" s="57"/>
      <c r="O8" s="58" t="str">
        <f>IFERROR(N8/(F8/10000000),"")</f>
        <v/>
      </c>
    </row>
    <row r="9" spans="3:15" ht="65" customHeight="1" x14ac:dyDescent="0.2">
      <c r="C9" s="16">
        <v>2</v>
      </c>
      <c r="D9" s="59"/>
      <c r="E9" s="59"/>
      <c r="F9" s="60"/>
      <c r="G9" s="81"/>
      <c r="H9" s="81"/>
      <c r="I9" s="62"/>
      <c r="J9" s="76"/>
      <c r="K9" s="77"/>
      <c r="L9" s="63"/>
      <c r="M9" s="64"/>
      <c r="N9" s="64"/>
      <c r="O9" s="65" t="str">
        <f t="shared" ref="O9:O13" si="0">IFERROR(N9/(F9/10000000),"")</f>
        <v/>
      </c>
    </row>
    <row r="10" spans="3:15" ht="65" customHeight="1" x14ac:dyDescent="0.2">
      <c r="C10" s="16">
        <v>3</v>
      </c>
      <c r="D10" s="59"/>
      <c r="E10" s="59"/>
      <c r="F10" s="60"/>
      <c r="G10" s="81"/>
      <c r="H10" s="81"/>
      <c r="I10" s="62"/>
      <c r="J10" s="76"/>
      <c r="K10" s="77"/>
      <c r="L10" s="63"/>
      <c r="M10" s="64"/>
      <c r="N10" s="64"/>
      <c r="O10" s="65" t="str">
        <f t="shared" si="0"/>
        <v/>
      </c>
    </row>
    <row r="11" spans="3:15" ht="65" customHeight="1" x14ac:dyDescent="0.2">
      <c r="C11" s="16">
        <v>4</v>
      </c>
      <c r="D11" s="59"/>
      <c r="E11" s="59"/>
      <c r="F11" s="60"/>
      <c r="G11" s="81"/>
      <c r="H11" s="81"/>
      <c r="I11" s="62"/>
      <c r="J11" s="76"/>
      <c r="K11" s="77"/>
      <c r="L11" s="63"/>
      <c r="M11" s="61"/>
      <c r="N11" s="61"/>
      <c r="O11" s="66" t="str">
        <f t="shared" si="0"/>
        <v/>
      </c>
    </row>
    <row r="12" spans="3:15" ht="65" customHeight="1" x14ac:dyDescent="0.2">
      <c r="C12" s="16">
        <v>5</v>
      </c>
      <c r="D12" s="59"/>
      <c r="E12" s="59"/>
      <c r="F12" s="60"/>
      <c r="G12" s="81"/>
      <c r="H12" s="81"/>
      <c r="I12" s="62"/>
      <c r="J12" s="76"/>
      <c r="K12" s="77"/>
      <c r="L12" s="63"/>
      <c r="M12" s="61"/>
      <c r="N12" s="61"/>
      <c r="O12" s="66" t="str">
        <f t="shared" si="0"/>
        <v/>
      </c>
    </row>
    <row r="13" spans="3:15" ht="65" customHeight="1" thickBot="1" x14ac:dyDescent="0.25">
      <c r="C13" s="30">
        <v>6</v>
      </c>
      <c r="D13" s="67"/>
      <c r="E13" s="67"/>
      <c r="F13" s="68"/>
      <c r="G13" s="82"/>
      <c r="H13" s="82"/>
      <c r="I13" s="70"/>
      <c r="J13" s="78"/>
      <c r="K13" s="79"/>
      <c r="L13" s="71"/>
      <c r="M13" s="69"/>
      <c r="N13" s="69"/>
      <c r="O13" s="72" t="str">
        <f t="shared" si="0"/>
        <v/>
      </c>
    </row>
    <row r="14" spans="3:15" ht="10" customHeight="1" x14ac:dyDescent="0.2">
      <c r="C14" s="38"/>
      <c r="D14" s="38"/>
      <c r="E14" s="38"/>
      <c r="F14" s="39"/>
      <c r="G14" s="40"/>
      <c r="H14" s="40"/>
      <c r="I14" s="41"/>
      <c r="J14" s="40"/>
      <c r="K14" s="40"/>
      <c r="L14" s="42"/>
      <c r="M14" s="40"/>
      <c r="N14" s="40"/>
      <c r="O14" s="40"/>
    </row>
    <row r="15" spans="3:15" ht="23.5" customHeight="1" x14ac:dyDescent="0.2">
      <c r="C15" s="43" t="s">
        <v>22</v>
      </c>
      <c r="D15" s="38"/>
      <c r="E15" s="38"/>
      <c r="F15" s="39"/>
      <c r="G15" s="40"/>
      <c r="H15" s="40"/>
      <c r="I15" s="41"/>
      <c r="J15" s="40"/>
      <c r="K15" s="40"/>
      <c r="L15" s="42"/>
      <c r="M15" s="40"/>
      <c r="N15" s="40"/>
      <c r="O15" s="40"/>
    </row>
    <row r="16" spans="3:15" ht="20" customHeight="1" x14ac:dyDescent="0.2">
      <c r="C16" s="44" t="s">
        <v>21</v>
      </c>
      <c r="D16" s="44"/>
      <c r="E16" s="44"/>
      <c r="F16" s="45"/>
      <c r="G16" s="46"/>
      <c r="H16" s="46"/>
      <c r="I16" s="46"/>
      <c r="J16" s="47"/>
      <c r="K16" s="46"/>
      <c r="L16" s="46"/>
      <c r="M16" s="46"/>
      <c r="N16" s="46"/>
      <c r="O16" s="46"/>
    </row>
    <row r="17" spans="3:15" ht="28" customHeight="1" x14ac:dyDescent="0.2">
      <c r="C17" s="83" t="s">
        <v>29</v>
      </c>
      <c r="D17" s="83"/>
      <c r="E17" s="83"/>
      <c r="F17" s="83"/>
      <c r="G17" s="83"/>
      <c r="H17" s="83"/>
      <c r="I17" s="83"/>
      <c r="J17" s="83"/>
      <c r="K17" s="83"/>
      <c r="L17" s="46"/>
      <c r="M17" s="46"/>
      <c r="N17" s="46"/>
      <c r="O17" s="46"/>
    </row>
    <row r="18" spans="3:15" ht="23.5" customHeight="1" x14ac:dyDescent="0.2">
      <c r="C18" s="44" t="s">
        <v>28</v>
      </c>
      <c r="D18" s="44"/>
      <c r="E18" s="44"/>
      <c r="F18" s="45"/>
      <c r="G18" s="46"/>
      <c r="H18" s="46"/>
      <c r="I18" s="46"/>
      <c r="J18" s="47"/>
      <c r="K18" s="46"/>
      <c r="L18" s="46"/>
      <c r="M18" s="46"/>
      <c r="N18" s="46"/>
      <c r="O18" s="46"/>
    </row>
    <row r="19" spans="3:15" ht="12" customHeight="1" x14ac:dyDescent="0.2">
      <c r="C19" s="48"/>
      <c r="D19" s="48"/>
      <c r="E19" s="48"/>
      <c r="F19" s="45"/>
      <c r="G19" s="46"/>
      <c r="H19" s="46"/>
      <c r="I19" s="46"/>
      <c r="J19" s="47"/>
      <c r="K19" s="46"/>
      <c r="L19" s="46"/>
      <c r="M19" s="46"/>
      <c r="N19" s="46"/>
      <c r="O19" s="46"/>
    </row>
    <row r="20" spans="3:15" ht="20.25" customHeight="1" x14ac:dyDescent="0.2"/>
    <row r="21" spans="3:15" ht="20.25" customHeight="1" x14ac:dyDescent="0.2"/>
  </sheetData>
  <sheetProtection algorithmName="SHA-512" hashValue="u5rJmzEWFFUQIf5EneSwJ96hadQQCBIXalGk82A/7WzBpwP5yTPlh+BZUQ2kjvlpn7oSaqbcdVn4lAHNejNGLg==" saltValue="ybqd8L1F+A327/Sco8shnQ==" spinCount="100000" sheet="1" objects="1" scenarios="1" selectLockedCells="1"/>
  <mergeCells count="16">
    <mergeCell ref="C17:K17"/>
    <mergeCell ref="C5:F5"/>
    <mergeCell ref="M5:O5"/>
    <mergeCell ref="G5:I5"/>
    <mergeCell ref="J5:L5"/>
    <mergeCell ref="D6:D7"/>
    <mergeCell ref="C6:C7"/>
    <mergeCell ref="E6:E7"/>
    <mergeCell ref="F6:F7"/>
    <mergeCell ref="G6:H6"/>
    <mergeCell ref="I6:I7"/>
    <mergeCell ref="O6:O7"/>
    <mergeCell ref="J6:K6"/>
    <mergeCell ref="L6:L7"/>
    <mergeCell ref="M6:M7"/>
    <mergeCell ref="N6:N7"/>
  </mergeCells>
  <phoneticPr fontId="1"/>
  <conditionalFormatting sqref="M8:M13">
    <cfRule type="expression" dxfId="4" priority="3">
      <formula>AND($D8="指定設備", $M8&lt;10)</formula>
    </cfRule>
  </conditionalFormatting>
  <conditionalFormatting sqref="M8:O13">
    <cfRule type="expression" dxfId="3" priority="5">
      <formula>$D8="指定設備"</formula>
    </cfRule>
  </conditionalFormatting>
  <conditionalFormatting sqref="N8:N13">
    <cfRule type="expression" dxfId="2" priority="2">
      <formula>AND($D8="指定設備", $N8&lt;1)</formula>
    </cfRule>
  </conditionalFormatting>
  <conditionalFormatting sqref="O8:O13">
    <cfRule type="expression" dxfId="1" priority="1">
      <formula>$O8&lt;1</formula>
    </cfRule>
    <cfRule type="expression" dxfId="0" priority="4">
      <formula>$D8="オーダーメイド型設備"</formula>
    </cfRule>
  </conditionalFormatting>
  <dataValidations count="1">
    <dataValidation type="list" allowBlank="1" showInputMessage="1" showErrorMessage="1" sqref="D8:D13" xr:uid="{2621BA3B-4939-4461-9DB8-E8F97B4D8E08}">
      <formula1>"オーダーメイド型設備,指定設備"</formula1>
    </dataValidation>
  </dataValidations>
  <printOptions horizontalCentered="1" verticalCentered="1"/>
  <pageMargins left="0.23622047244094491" right="0.15748031496062992" top="0.59055118110236227" bottom="0.19685039370078741" header="0.43307086614173229" footer="0.19685039370078741"/>
  <pageSetup paperSize="9" scale="70"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設備単位における省エネ要件を満たすことの確証資料</vt:lpstr>
      <vt:lpstr>記入例!Print_Area</vt:lpstr>
      <vt:lpstr>設備単位における省エネ要件を満たすことの確証資料!Print_Area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2013-05-20T11:21:04Z</dcterms:created>
  <dcterms:modified xsi:type="dcterms:W3CDTF">2026-05-28T09:16:29Z</dcterms:modified>
</cp:coreProperties>
</file>