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482D6B62-B144-41CB-B567-F31BAE9B8F36}" xr6:coauthVersionLast="47" xr6:coauthVersionMax="47" xr10:uidLastSave="{00000000-0000-0000-0000-000000000000}"/>
  <workbookProtection workbookAlgorithmName="SHA-512" workbookHashValue="9xDkx6g1lkaSm51Leye464tBDtjKnY8PRO/GypEHaR6sZ5hxfsbwDRVNf2lVBbyzds7IqQMVvvASEHr7VKmdWQ==" workbookSaltValue="FJSPjxdYSO59/Yq6tq38PQ==" workbookSpinCount="100000" lockStructure="1"/>
  <bookViews>
    <workbookView xWindow="-60" yWindow="-16320" windowWidth="29040" windowHeight="16440" xr2:uid="{00000000-000D-0000-FFFF-FFFF00000000}"/>
  </bookViews>
  <sheets>
    <sheet name="ａ－２－２－４" sheetId="6" r:id="rId1"/>
  </sheets>
  <definedNames>
    <definedName name="_xlnm.Print_Area" localSheetId="0">'ａ－２－２－４'!$B$2:$N$120</definedName>
    <definedName name="_xlnm.Print_Titles" localSheetId="0">'ａ－２－２－４'!$4:$6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3" i="6" l="1"/>
  <c r="K89" i="6"/>
  <c r="R83" i="6"/>
  <c r="R56" i="6"/>
  <c r="R9" i="6" l="1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4" i="6"/>
  <c r="R85" i="6"/>
  <c r="R86" i="6"/>
  <c r="R87" i="6"/>
  <c r="S87" i="6"/>
  <c r="S86" i="6"/>
  <c r="S85" i="6"/>
  <c r="S84" i="6"/>
  <c r="S83" i="6"/>
  <c r="S82" i="6"/>
  <c r="S81" i="6"/>
  <c r="S80" i="6"/>
  <c r="S79" i="6"/>
  <c r="S78" i="6"/>
  <c r="S77" i="6"/>
  <c r="S76" i="6"/>
  <c r="S75" i="6"/>
  <c r="S74" i="6"/>
  <c r="S73" i="6"/>
  <c r="S72" i="6"/>
  <c r="S71" i="6"/>
  <c r="S70" i="6"/>
  <c r="S69" i="6"/>
  <c r="S68" i="6"/>
  <c r="S67" i="6"/>
  <c r="S66" i="6"/>
  <c r="S65" i="6"/>
  <c r="S64" i="6"/>
  <c r="S63" i="6"/>
  <c r="S62" i="6"/>
  <c r="S61" i="6"/>
  <c r="S60" i="6"/>
  <c r="S59" i="6"/>
  <c r="S58" i="6"/>
  <c r="S57" i="6"/>
  <c r="S56" i="6"/>
  <c r="S55" i="6"/>
  <c r="S54" i="6"/>
  <c r="S53" i="6"/>
  <c r="S52" i="6"/>
  <c r="S51" i="6"/>
  <c r="S50" i="6"/>
  <c r="S49" i="6"/>
  <c r="S48" i="6"/>
  <c r="S47" i="6"/>
  <c r="S46" i="6"/>
  <c r="S45" i="6"/>
  <c r="S44" i="6"/>
  <c r="S43" i="6"/>
  <c r="S42" i="6"/>
  <c r="S41" i="6"/>
  <c r="S40" i="6"/>
  <c r="S39" i="6"/>
  <c r="S38" i="6"/>
  <c r="S37" i="6"/>
  <c r="S36" i="6"/>
  <c r="S35" i="6"/>
  <c r="S34" i="6"/>
  <c r="S33" i="6"/>
  <c r="S32" i="6"/>
  <c r="S31" i="6"/>
  <c r="S30" i="6"/>
  <c r="S29" i="6"/>
  <c r="S28" i="6"/>
  <c r="S27" i="6"/>
  <c r="S26" i="6"/>
  <c r="S25" i="6"/>
  <c r="S24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R8" i="6"/>
  <c r="K72" i="6"/>
  <c r="L92" i="6"/>
  <c r="R92" i="6" l="1"/>
  <c r="R95" i="6" s="1"/>
  <c r="S92" i="6"/>
  <c r="S95" i="6" s="1"/>
  <c r="I94" i="6"/>
  <c r="I92" i="6"/>
  <c r="J92" i="6"/>
  <c r="I93" i="6"/>
  <c r="J93" i="6"/>
  <c r="J94" i="6"/>
  <c r="M92" i="6"/>
  <c r="L93" i="6"/>
  <c r="M93" i="6"/>
  <c r="L94" i="6"/>
  <c r="M94" i="6"/>
  <c r="N88" i="6"/>
  <c r="N89" i="6"/>
  <c r="N90" i="6"/>
  <c r="N91" i="6"/>
  <c r="K91" i="6"/>
  <c r="K90" i="6"/>
  <c r="K88" i="6"/>
  <c r="I110" i="6" l="1"/>
  <c r="K77" i="6"/>
  <c r="K76" i="6"/>
  <c r="K75" i="6"/>
  <c r="K74" i="6"/>
  <c r="N86" i="6" l="1"/>
  <c r="K86" i="6"/>
  <c r="N79" i="6"/>
  <c r="K79" i="6"/>
  <c r="N78" i="6"/>
  <c r="K78" i="6"/>
  <c r="N77" i="6"/>
  <c r="N76" i="6"/>
  <c r="N75" i="6"/>
  <c r="N74" i="6"/>
  <c r="K87" i="6"/>
  <c r="K92" i="6" s="1"/>
  <c r="K85" i="6"/>
  <c r="K84" i="6"/>
  <c r="K82" i="6"/>
  <c r="K81" i="6"/>
  <c r="K80" i="6"/>
  <c r="K73" i="6"/>
  <c r="N65" i="6"/>
  <c r="K56" i="6"/>
  <c r="K94" i="6" l="1"/>
  <c r="K93" i="6"/>
  <c r="N87" i="6"/>
  <c r="N85" i="6"/>
  <c r="N84" i="6"/>
  <c r="N83" i="6"/>
  <c r="N72" i="6"/>
  <c r="N73" i="6"/>
  <c r="N80" i="6"/>
  <c r="N81" i="6"/>
  <c r="N82" i="6"/>
  <c r="K65" i="6"/>
  <c r="K63" i="6"/>
  <c r="N63" i="6"/>
  <c r="N61" i="6"/>
  <c r="K61" i="6"/>
  <c r="N59" i="6"/>
  <c r="K59" i="6"/>
  <c r="N57" i="6"/>
  <c r="K57" i="6"/>
  <c r="K64" i="6"/>
  <c r="N71" i="6"/>
  <c r="K71" i="6"/>
  <c r="N70" i="6"/>
  <c r="K70" i="6"/>
  <c r="N69" i="6"/>
  <c r="K69" i="6"/>
  <c r="N68" i="6"/>
  <c r="K68" i="6"/>
  <c r="N67" i="6"/>
  <c r="K67" i="6"/>
  <c r="N66" i="6"/>
  <c r="K66" i="6"/>
  <c r="N64" i="6"/>
  <c r="N55" i="6"/>
  <c r="K55" i="6"/>
  <c r="K54" i="6"/>
  <c r="N40" i="6"/>
  <c r="K40" i="6"/>
  <c r="N39" i="6"/>
  <c r="K39" i="6"/>
  <c r="N38" i="6"/>
  <c r="K38" i="6"/>
  <c r="N45" i="6"/>
  <c r="K45" i="6"/>
  <c r="N44" i="6"/>
  <c r="K44" i="6"/>
  <c r="N43" i="6"/>
  <c r="K43" i="6"/>
  <c r="N42" i="6"/>
  <c r="K42" i="6"/>
  <c r="N54" i="6"/>
  <c r="N53" i="6"/>
  <c r="K53" i="6"/>
  <c r="N52" i="6"/>
  <c r="K52" i="6"/>
  <c r="N51" i="6"/>
  <c r="K51" i="6"/>
  <c r="N50" i="6"/>
  <c r="K50" i="6"/>
  <c r="N49" i="6"/>
  <c r="K49" i="6"/>
  <c r="N48" i="6"/>
  <c r="K48" i="6"/>
  <c r="N47" i="6"/>
  <c r="K47" i="6"/>
  <c r="N46" i="6"/>
  <c r="K46" i="6"/>
  <c r="N41" i="6"/>
  <c r="K41" i="6"/>
  <c r="N12" i="6"/>
  <c r="K12" i="6"/>
  <c r="K8" i="6"/>
  <c r="K31" i="6"/>
  <c r="N96" i="6" l="1"/>
  <c r="N98" i="6" s="1"/>
  <c r="K96" i="6"/>
  <c r="K98" i="6" s="1"/>
  <c r="N94" i="6"/>
  <c r="N93" i="6"/>
  <c r="N92" i="6"/>
  <c r="N33" i="6"/>
  <c r="K33" i="6"/>
  <c r="N27" i="6"/>
  <c r="K27" i="6"/>
  <c r="N25" i="6"/>
  <c r="K25" i="6"/>
  <c r="N24" i="6"/>
  <c r="K24" i="6"/>
  <c r="K26" i="6"/>
  <c r="N26" i="6"/>
  <c r="I116" i="6" l="1"/>
  <c r="I118" i="6" s="1"/>
  <c r="N62" i="6"/>
  <c r="N60" i="6"/>
  <c r="N58" i="6"/>
  <c r="N56" i="6"/>
  <c r="N37" i="6"/>
  <c r="N36" i="6"/>
  <c r="N35" i="6"/>
  <c r="N34" i="6"/>
  <c r="N32" i="6"/>
  <c r="N31" i="6"/>
  <c r="N30" i="6"/>
  <c r="N29" i="6"/>
  <c r="N28" i="6"/>
  <c r="N23" i="6"/>
  <c r="N22" i="6"/>
  <c r="N21" i="6"/>
  <c r="N20" i="6"/>
  <c r="N19" i="6"/>
  <c r="N18" i="6"/>
  <c r="N17" i="6"/>
  <c r="N16" i="6"/>
  <c r="N15" i="6"/>
  <c r="N14" i="6"/>
  <c r="N13" i="6"/>
  <c r="N11" i="6"/>
  <c r="N10" i="6"/>
  <c r="N9" i="6"/>
  <c r="N8" i="6"/>
  <c r="N95" i="6" l="1"/>
  <c r="N97" i="6" s="1"/>
  <c r="K62" i="6"/>
  <c r="K58" i="6"/>
  <c r="K37" i="6"/>
  <c r="K35" i="6"/>
  <c r="K32" i="6"/>
  <c r="K30" i="6"/>
  <c r="K28" i="6"/>
  <c r="K23" i="6"/>
  <c r="K21" i="6"/>
  <c r="K19" i="6"/>
  <c r="K17" i="6"/>
  <c r="K15" i="6"/>
  <c r="K13" i="6"/>
  <c r="K10" i="6"/>
  <c r="K60" i="6"/>
  <c r="K36" i="6"/>
  <c r="K34" i="6"/>
  <c r="K29" i="6"/>
  <c r="K22" i="6"/>
  <c r="K20" i="6"/>
  <c r="K18" i="6"/>
  <c r="K16" i="6"/>
  <c r="K14" i="6"/>
  <c r="K11" i="6"/>
  <c r="K9" i="6"/>
  <c r="K95" i="6" s="1"/>
  <c r="K97" i="6" l="1"/>
  <c r="I109" i="6" s="1"/>
  <c r="I119" i="6" l="1"/>
  <c r="H113" i="6"/>
  <c r="I108" i="6"/>
  <c r="L100" i="6"/>
</calcChain>
</file>

<file path=xl/sharedStrings.xml><?xml version="1.0" encoding="utf-8"?>
<sst xmlns="http://schemas.openxmlformats.org/spreadsheetml/2006/main" count="310" uniqueCount="162">
  <si>
    <t>単位</t>
  </si>
  <si>
    <t xml:space="preserve">
換算
係数
(GJ/
単位)</t>
    <rPh sb="1" eb="3">
      <t>カンサン</t>
    </rPh>
    <rPh sb="4" eb="6">
      <t>ケイスウ</t>
    </rPh>
    <rPh sb="12" eb="14">
      <t>タンイ</t>
    </rPh>
    <phoneticPr fontId="3"/>
  </si>
  <si>
    <t>使用量
A</t>
    <rPh sb="0" eb="3">
      <t>シヨウリョウ</t>
    </rPh>
    <phoneticPr fontId="3"/>
  </si>
  <si>
    <t>販売した副生エネルギーの量 B</t>
    <rPh sb="0" eb="2">
      <t>ハンバイ</t>
    </rPh>
    <rPh sb="4" eb="6">
      <t>フクセイ</t>
    </rPh>
    <rPh sb="12" eb="13">
      <t>リョウ</t>
    </rPh>
    <phoneticPr fontId="3"/>
  </si>
  <si>
    <t>差引後の熱量
(A-B)×換算係数</t>
    <rPh sb="0" eb="2">
      <t>サシヒキ</t>
    </rPh>
    <rPh sb="2" eb="3">
      <t>ゴ</t>
    </rPh>
    <rPh sb="4" eb="6">
      <t>ネツリョウ</t>
    </rPh>
    <rPh sb="13" eb="15">
      <t>カンサン</t>
    </rPh>
    <rPh sb="15" eb="17">
      <t>ケイスウ</t>
    </rPh>
    <phoneticPr fontId="3"/>
  </si>
  <si>
    <t>使用量
C</t>
    <rPh sb="0" eb="3">
      <t>シヨウリョウ</t>
    </rPh>
    <phoneticPr fontId="3"/>
  </si>
  <si>
    <t>販売する副生エネルギーの量 D</t>
    <rPh sb="0" eb="2">
      <t>ハンバイ</t>
    </rPh>
    <rPh sb="4" eb="6">
      <t>フクセイ</t>
    </rPh>
    <rPh sb="12" eb="13">
      <t>リョウ</t>
    </rPh>
    <phoneticPr fontId="3"/>
  </si>
  <si>
    <t>差引後の熱量
(C-D)×換算係数</t>
    <rPh sb="0" eb="2">
      <t>サシヒキ</t>
    </rPh>
    <rPh sb="2" eb="3">
      <t>ゴ</t>
    </rPh>
    <rPh sb="4" eb="6">
      <t>ネツリョウ</t>
    </rPh>
    <rPh sb="13" eb="15">
      <t>カンサン</t>
    </rPh>
    <rPh sb="15" eb="17">
      <t>ケイスウ</t>
    </rPh>
    <phoneticPr fontId="3"/>
  </si>
  <si>
    <t>数値</t>
    <rPh sb="0" eb="2">
      <t>スウチ</t>
    </rPh>
    <phoneticPr fontId="3"/>
  </si>
  <si>
    <t>熱量（GJ）</t>
    <rPh sb="0" eb="2">
      <t>ネツリョウ</t>
    </rPh>
    <phoneticPr fontId="3"/>
  </si>
  <si>
    <t>生産量　　</t>
    <phoneticPr fontId="3"/>
  </si>
  <si>
    <t>トン</t>
    <phoneticPr fontId="3"/>
  </si>
  <si>
    <t>ａ</t>
    <phoneticPr fontId="3"/>
  </si>
  <si>
    <t>原油</t>
  </si>
  <si>
    <t>ｋｌ</t>
  </si>
  <si>
    <t>揮発油（ガソリン）</t>
  </si>
  <si>
    <t>ナフサ</t>
  </si>
  <si>
    <t>灯油</t>
  </si>
  <si>
    <t>軽油</t>
  </si>
  <si>
    <t>Ａ重油</t>
  </si>
  <si>
    <t>Ｂ・Ｃ重油</t>
  </si>
  <si>
    <t>石油アスファルト</t>
  </si>
  <si>
    <t>ｔ</t>
  </si>
  <si>
    <t>石油コークス</t>
  </si>
  <si>
    <t>石油ガス</t>
  </si>
  <si>
    <t>液化石油ガス(ＬＰＧ)</t>
  </si>
  <si>
    <t>石油系炭化水素ガス</t>
  </si>
  <si>
    <t>千ｍ３</t>
  </si>
  <si>
    <t>可燃性
天然ガス</t>
  </si>
  <si>
    <t>液化天然ガス(ＬＮＧ)</t>
  </si>
  <si>
    <t>その他可燃性天然ガス</t>
  </si>
  <si>
    <t>石炭</t>
  </si>
  <si>
    <t>石炭コークス</t>
  </si>
  <si>
    <t>コールタール</t>
  </si>
  <si>
    <t>コークス炉ガス</t>
  </si>
  <si>
    <t>高炉ガス</t>
  </si>
  <si>
    <t>転炉ガス</t>
  </si>
  <si>
    <t>都市ガス１３A</t>
    <phoneticPr fontId="3"/>
  </si>
  <si>
    <t>産業用蒸気</t>
    <rPh sb="0" eb="3">
      <t>サンギョウヨウ</t>
    </rPh>
    <phoneticPr fontId="3"/>
  </si>
  <si>
    <t>GＪ</t>
  </si>
  <si>
    <t>産業用以外の蒸気</t>
    <rPh sb="0" eb="3">
      <t>サンギョウヨウ</t>
    </rPh>
    <rPh sb="3" eb="5">
      <t>イガイ</t>
    </rPh>
    <rPh sb="6" eb="8">
      <t>ジョウキ</t>
    </rPh>
    <phoneticPr fontId="3"/>
  </si>
  <si>
    <t>温水</t>
  </si>
  <si>
    <t>冷水</t>
  </si>
  <si>
    <t>電気</t>
    <rPh sb="0" eb="2">
      <t>デンキ</t>
    </rPh>
    <phoneticPr fontId="3"/>
  </si>
  <si>
    <t>千ｋWh</t>
  </si>
  <si>
    <t>-</t>
    <phoneticPr fontId="3"/>
  </si>
  <si>
    <t>GJ</t>
    <phoneticPr fontId="3"/>
  </si>
  <si>
    <t>【省エネルギー効果】</t>
    <rPh sb="1" eb="2">
      <t>ショウ</t>
    </rPh>
    <rPh sb="7" eb="9">
      <t>コウカ</t>
    </rPh>
    <phoneticPr fontId="3"/>
  </si>
  <si>
    <t>熱量合計</t>
    <rPh sb="2" eb="4">
      <t>ゴウケイ</t>
    </rPh>
    <phoneticPr fontId="1"/>
  </si>
  <si>
    <r>
      <rPr>
        <b/>
        <sz val="10"/>
        <rFont val="ＭＳ 明朝"/>
        <family val="1"/>
        <charset val="128"/>
      </rPr>
      <t>原油換算量</t>
    </r>
    <r>
      <rPr>
        <sz val="10"/>
        <rFont val="ＭＳ 明朝"/>
        <family val="1"/>
        <charset val="128"/>
      </rPr>
      <t xml:space="preserve">
(10GJ=0.258kl)</t>
    </r>
    <phoneticPr fontId="3"/>
  </si>
  <si>
    <t>　　　</t>
    <phoneticPr fontId="3"/>
  </si>
  <si>
    <t>・導入後に生産量や稼働時間等が減る見込みがある場合、導入後の生産量は過去の実績年度と同じとすることとし、</t>
    <rPh sb="1" eb="3">
      <t>ドウニュウ</t>
    </rPh>
    <rPh sb="3" eb="4">
      <t>ゴ</t>
    </rPh>
    <rPh sb="5" eb="7">
      <t>セイサン</t>
    </rPh>
    <rPh sb="7" eb="8">
      <t>リョウ</t>
    </rPh>
    <rPh sb="9" eb="11">
      <t>カドウ</t>
    </rPh>
    <rPh sb="11" eb="13">
      <t>ジカン</t>
    </rPh>
    <rPh sb="13" eb="14">
      <t>トウ</t>
    </rPh>
    <rPh sb="15" eb="16">
      <t>ヘ</t>
    </rPh>
    <rPh sb="17" eb="19">
      <t>ミコ</t>
    </rPh>
    <rPh sb="23" eb="25">
      <t>バアイ</t>
    </rPh>
    <rPh sb="26" eb="28">
      <t>ドウニュウ</t>
    </rPh>
    <rPh sb="28" eb="29">
      <t>ゴ</t>
    </rPh>
    <rPh sb="30" eb="32">
      <t>セイサン</t>
    </rPh>
    <rPh sb="32" eb="33">
      <t>リョウ</t>
    </rPh>
    <rPh sb="34" eb="36">
      <t>カコ</t>
    </rPh>
    <rPh sb="37" eb="39">
      <t>ジッセキ</t>
    </rPh>
    <rPh sb="39" eb="41">
      <t>ネンド</t>
    </rPh>
    <rPh sb="42" eb="43">
      <t>オナ</t>
    </rPh>
    <phoneticPr fontId="3"/>
  </si>
  <si>
    <t>　同条件として省エネルギー計算すること。</t>
    <rPh sb="1" eb="4">
      <t>ドウジョウケン</t>
    </rPh>
    <rPh sb="7" eb="8">
      <t>ショウ</t>
    </rPh>
    <rPh sb="13" eb="15">
      <t>ケイサン</t>
    </rPh>
    <phoneticPr fontId="3"/>
  </si>
  <si>
    <t>・導入後のエネルギー使用量は、補助事業に係わるエネルギー消費量の差異のみを織り込む。</t>
    <phoneticPr fontId="3"/>
  </si>
  <si>
    <t>・事業場への入出のエネルギー全てに関して記述すること。</t>
    <phoneticPr fontId="3"/>
  </si>
  <si>
    <t>（注）</t>
    <rPh sb="1" eb="2">
      <t>チュウ</t>
    </rPh>
    <phoneticPr fontId="3"/>
  </si>
  <si>
    <t>原油のうちコンデンセート
（ＮＧＬ）</t>
    <rPh sb="0" eb="2">
      <t>ゲンユ</t>
    </rPh>
    <phoneticPr fontId="3"/>
  </si>
  <si>
    <t>%</t>
    <phoneticPr fontId="3"/>
  </si>
  <si>
    <t>kl</t>
    <phoneticPr fontId="3"/>
  </si>
  <si>
    <t>【燃料評価単価】</t>
    <phoneticPr fontId="3"/>
  </si>
  <si>
    <t>ｂ</t>
    <phoneticPr fontId="3"/>
  </si>
  <si>
    <t>Ｆ</t>
    <phoneticPr fontId="3"/>
  </si>
  <si>
    <t>ｃ</t>
    <phoneticPr fontId="3"/>
  </si>
  <si>
    <t>Ｅ</t>
    <phoneticPr fontId="3"/>
  </si>
  <si>
    <t>（ｂ－ｃ）／ｂ</t>
    <phoneticPr fontId="3"/>
  </si>
  <si>
    <t>千ｋWh</t>
    <phoneticPr fontId="3"/>
  </si>
  <si>
    <t>kl</t>
    <phoneticPr fontId="3"/>
  </si>
  <si>
    <t>エネルギーの種類</t>
    <rPh sb="6" eb="8">
      <t>シュルイ</t>
    </rPh>
    <phoneticPr fontId="3"/>
  </si>
  <si>
    <t>　ｂ－ｃ</t>
    <phoneticPr fontId="3"/>
  </si>
  <si>
    <t>ジェット燃料油</t>
    <rPh sb="4" eb="7">
      <t>ネンリョウユ</t>
    </rPh>
    <phoneticPr fontId="3"/>
  </si>
  <si>
    <t>輸入原料炭</t>
    <rPh sb="0" eb="2">
      <t>ユニュウ</t>
    </rPh>
    <phoneticPr fontId="3"/>
  </si>
  <si>
    <t>コークス用原料炭</t>
    <rPh sb="4" eb="5">
      <t>ヨウ</t>
    </rPh>
    <phoneticPr fontId="3"/>
  </si>
  <si>
    <t>吹込用原料炭</t>
    <rPh sb="0" eb="2">
      <t>フキコ</t>
    </rPh>
    <rPh sb="2" eb="3">
      <t>ヨウ</t>
    </rPh>
    <phoneticPr fontId="3"/>
  </si>
  <si>
    <t>輸入一般炭</t>
    <rPh sb="0" eb="2">
      <t>ユニュウ</t>
    </rPh>
    <phoneticPr fontId="3"/>
  </si>
  <si>
    <t>国産一般炭</t>
    <rPh sb="0" eb="2">
      <t>コクサン</t>
    </rPh>
    <phoneticPr fontId="3"/>
  </si>
  <si>
    <t>輸入無煙炭</t>
    <rPh sb="0" eb="2">
      <t>ユニュウ</t>
    </rPh>
    <phoneticPr fontId="3"/>
  </si>
  <si>
    <t>化石燃料</t>
    <rPh sb="0" eb="4">
      <t>カセキネンリョウ</t>
    </rPh>
    <phoneticPr fontId="3"/>
  </si>
  <si>
    <t>発電用高炉ガス</t>
    <rPh sb="0" eb="3">
      <t>ハツデンヨウ</t>
    </rPh>
    <phoneticPr fontId="3"/>
  </si>
  <si>
    <t>非化石燃料</t>
    <rPh sb="0" eb="3">
      <t>ヒカセキ</t>
    </rPh>
    <rPh sb="3" eb="5">
      <t>ネンリョウ</t>
    </rPh>
    <phoneticPr fontId="3"/>
  </si>
  <si>
    <t>黒液</t>
  </si>
  <si>
    <t>木材</t>
  </si>
  <si>
    <t>木質廃材</t>
  </si>
  <si>
    <t>バイオエタノール</t>
  </si>
  <si>
    <t>バイオディーゼル</t>
  </si>
  <si>
    <t>バイオガス</t>
  </si>
  <si>
    <t>その他バイオマス</t>
  </si>
  <si>
    <t>ＲＤＦ</t>
  </si>
  <si>
    <t>ＲＰＦ</t>
  </si>
  <si>
    <t>廃タイヤ</t>
  </si>
  <si>
    <t>廃プラスチック</t>
  </si>
  <si>
    <t>廃棄物ガス</t>
  </si>
  <si>
    <t>混合廃材</t>
  </si>
  <si>
    <t>水素</t>
  </si>
  <si>
    <t>アンモニア</t>
  </si>
  <si>
    <t>他者から購入した熱</t>
    <rPh sb="0" eb="2">
      <t>タシャ</t>
    </rPh>
    <rPh sb="4" eb="6">
      <t>コウニュウ</t>
    </rPh>
    <rPh sb="8" eb="9">
      <t>ネツ</t>
    </rPh>
    <phoneticPr fontId="3"/>
  </si>
  <si>
    <t>その他使用した熱</t>
    <rPh sb="2" eb="3">
      <t>タ</t>
    </rPh>
    <rPh sb="3" eb="5">
      <t>シヨウ</t>
    </rPh>
    <rPh sb="7" eb="8">
      <t>ネツ</t>
    </rPh>
    <phoneticPr fontId="3"/>
  </si>
  <si>
    <t>地熱</t>
    <rPh sb="0" eb="2">
      <t>チネツ</t>
    </rPh>
    <phoneticPr fontId="3"/>
  </si>
  <si>
    <t>温泉熱</t>
    <rPh sb="0" eb="3">
      <t>オンセンネツ</t>
    </rPh>
    <phoneticPr fontId="3"/>
  </si>
  <si>
    <t>太陽熱</t>
    <rPh sb="0" eb="3">
      <t>タイヨウネツ</t>
    </rPh>
    <phoneticPr fontId="3"/>
  </si>
  <si>
    <t>雪氷熱</t>
    <rPh sb="0" eb="3">
      <t>セッピョウネツ</t>
    </rPh>
    <phoneticPr fontId="3"/>
  </si>
  <si>
    <t>熱</t>
    <phoneticPr fontId="1"/>
  </si>
  <si>
    <t>その他</t>
    <phoneticPr fontId="3"/>
  </si>
  <si>
    <t>うち非化石</t>
    <rPh sb="2" eb="5">
      <t>ヒカセキ</t>
    </rPh>
    <phoneticPr fontId="3"/>
  </si>
  <si>
    <t>（           ）</t>
    <phoneticPr fontId="3"/>
  </si>
  <si>
    <t>その他の
非化石燃料</t>
    <rPh sb="2" eb="3">
      <t>タ</t>
    </rPh>
    <rPh sb="5" eb="8">
      <t>ヒカセキ</t>
    </rPh>
    <rPh sb="8" eb="10">
      <t>ネンリョウ</t>
    </rPh>
    <phoneticPr fontId="3"/>
  </si>
  <si>
    <t>電気事業者</t>
    <rPh sb="0" eb="2">
      <t>デンキ</t>
    </rPh>
    <rPh sb="2" eb="5">
      <t>ジギョウシャ</t>
    </rPh>
    <phoneticPr fontId="3"/>
  </si>
  <si>
    <t>重み付け非化石</t>
    <rPh sb="0" eb="1">
      <t>オモ</t>
    </rPh>
    <rPh sb="2" eb="3">
      <t>ツ</t>
    </rPh>
    <rPh sb="4" eb="7">
      <t>ヒカセキ</t>
    </rPh>
    <phoneticPr fontId="3"/>
  </si>
  <si>
    <t>自家発電</t>
    <rPh sb="0" eb="2">
      <t>ジカ</t>
    </rPh>
    <rPh sb="2" eb="4">
      <t>ハツデン</t>
    </rPh>
    <phoneticPr fontId="3"/>
  </si>
  <si>
    <t>太陽光</t>
    <rPh sb="0" eb="3">
      <t>タイヨウコウ</t>
    </rPh>
    <phoneticPr fontId="3"/>
  </si>
  <si>
    <t>風力</t>
    <rPh sb="0" eb="2">
      <t>フウリョク</t>
    </rPh>
    <phoneticPr fontId="3"/>
  </si>
  <si>
    <t>地熱</t>
    <rPh sb="0" eb="2">
      <t>チネツ</t>
    </rPh>
    <phoneticPr fontId="3"/>
  </si>
  <si>
    <t>化石</t>
    <rPh sb="0" eb="2">
      <t>カセキ</t>
    </rPh>
    <phoneticPr fontId="3"/>
  </si>
  <si>
    <t>非化石</t>
    <rPh sb="0" eb="3">
      <t>ヒカセキ</t>
    </rPh>
    <phoneticPr fontId="3"/>
  </si>
  <si>
    <t>重み付け非化石</t>
    <rPh sb="0" eb="1">
      <t>オモ</t>
    </rPh>
    <rPh sb="2" eb="3">
      <t>ツ</t>
    </rPh>
    <rPh sb="4" eb="5">
      <t>ヒ</t>
    </rPh>
    <rPh sb="5" eb="7">
      <t>カセキ</t>
    </rPh>
    <phoneticPr fontId="3"/>
  </si>
  <si>
    <t>GJ</t>
    <phoneticPr fontId="3"/>
  </si>
  <si>
    <t>非化石使用量</t>
    <rPh sb="0" eb="6">
      <t>ヒカセキシヨウリョウ</t>
    </rPh>
    <phoneticPr fontId="3"/>
  </si>
  <si>
    <t>非化石割合増加率</t>
    <rPh sb="0" eb="8">
      <t>ヒカセキワリアイゾウカリツ</t>
    </rPh>
    <phoneticPr fontId="3"/>
  </si>
  <si>
    <t>電気事業者
からの買電</t>
    <rPh sb="0" eb="5">
      <t>デンキジギョウシャ</t>
    </rPh>
    <rPh sb="9" eb="11">
      <t>カイデン</t>
    </rPh>
    <phoneticPr fontId="3"/>
  </si>
  <si>
    <t>上記以外の
買電</t>
    <rPh sb="0" eb="2">
      <t>ジョウキ</t>
    </rPh>
    <rPh sb="2" eb="4">
      <t>イガイ</t>
    </rPh>
    <rPh sb="6" eb="8">
      <t>カイデン</t>
    </rPh>
    <phoneticPr fontId="3"/>
  </si>
  <si>
    <t>その他の
化石燃料</t>
    <rPh sb="2" eb="3">
      <t>タ</t>
    </rPh>
    <rPh sb="5" eb="7">
      <t>カセキ</t>
    </rPh>
    <rPh sb="7" eb="9">
      <t>ネンリョウ</t>
    </rPh>
    <phoneticPr fontId="3"/>
  </si>
  <si>
    <t>省エネルギー率</t>
    <rPh sb="0" eb="1">
      <t>ショウ</t>
    </rPh>
    <rPh sb="6" eb="7">
      <t>リツ</t>
    </rPh>
    <phoneticPr fontId="3"/>
  </si>
  <si>
    <t>省エネルギー量</t>
    <rPh sb="0" eb="1">
      <t>ショウ</t>
    </rPh>
    <rPh sb="6" eb="7">
      <t>リョウ</t>
    </rPh>
    <phoneticPr fontId="3"/>
  </si>
  <si>
    <t>-</t>
    <phoneticPr fontId="3"/>
  </si>
  <si>
    <t>事業実施後に増加した非化石燃料</t>
    <rPh sb="0" eb="5">
      <t>ジギョウジッシゴ</t>
    </rPh>
    <rPh sb="6" eb="8">
      <t>ゾウカ</t>
    </rPh>
    <rPh sb="10" eb="15">
      <t>ヒカセキネンリョウ</t>
    </rPh>
    <phoneticPr fontId="3"/>
  </si>
  <si>
    <t>Ｇ</t>
    <phoneticPr fontId="3"/>
  </si>
  <si>
    <t>Ｈ</t>
    <phoneticPr fontId="3"/>
  </si>
  <si>
    <t>Ⅰ</t>
    <phoneticPr fontId="3"/>
  </si>
  <si>
    <t>Ｊ</t>
    <phoneticPr fontId="3"/>
  </si>
  <si>
    <t>　Ｇ又はＨ</t>
    <rPh sb="2" eb="3">
      <t>マタ</t>
    </rPh>
    <phoneticPr fontId="3"/>
  </si>
  <si>
    <t>　ｅ－ｄ</t>
    <phoneticPr fontId="3"/>
  </si>
  <si>
    <t>（           ）</t>
    <phoneticPr fontId="3"/>
  </si>
  <si>
    <t>オフサイト型ＰＰＡ
（重み付けなし）</t>
    <rPh sb="5" eb="6">
      <t>ガタ</t>
    </rPh>
    <rPh sb="11" eb="12">
      <t>オモ</t>
    </rPh>
    <rPh sb="13" eb="14">
      <t>ヅ</t>
    </rPh>
    <phoneticPr fontId="3"/>
  </si>
  <si>
    <t>オフサイト型ＰＰＡ
（重み付けあり）</t>
    <rPh sb="5" eb="6">
      <t>ガタ</t>
    </rPh>
    <rPh sb="11" eb="12">
      <t>オモ</t>
    </rPh>
    <rPh sb="13" eb="14">
      <t>ヅ</t>
    </rPh>
    <phoneticPr fontId="3"/>
  </si>
  <si>
    <t>自己託送
（非燃料由来の非化石電気）</t>
    <rPh sb="0" eb="4">
      <t>ジコタクソウ</t>
    </rPh>
    <rPh sb="6" eb="11">
      <t>ヒネンリョウユライ</t>
    </rPh>
    <rPh sb="12" eb="17">
      <t>ヒカセキデンキ</t>
    </rPh>
    <phoneticPr fontId="3"/>
  </si>
  <si>
    <t>上記以外の自己託送</t>
    <rPh sb="0" eb="4">
      <t>ジョウキイガイ</t>
    </rPh>
    <rPh sb="5" eb="9">
      <t>ジコタクソウ</t>
    </rPh>
    <phoneticPr fontId="3"/>
  </si>
  <si>
    <t>水力</t>
    <rPh sb="0" eb="2">
      <t>スイリョク</t>
    </rPh>
    <phoneticPr fontId="3"/>
  </si>
  <si>
    <t>その他
（非燃料由来の非化石）</t>
    <rPh sb="2" eb="3">
      <t>タ</t>
    </rPh>
    <rPh sb="5" eb="8">
      <t>ヒネンリョウ</t>
    </rPh>
    <rPh sb="8" eb="10">
      <t>ユライ</t>
    </rPh>
    <rPh sb="11" eb="14">
      <t>ヒカセキ</t>
    </rPh>
    <phoneticPr fontId="3"/>
  </si>
  <si>
    <t>その他
（燃料）</t>
    <rPh sb="2" eb="3">
      <t>タ</t>
    </rPh>
    <rPh sb="5" eb="7">
      <t>ネンリョウ</t>
    </rPh>
    <phoneticPr fontId="3"/>
  </si>
  <si>
    <t>その他
（熱）</t>
    <rPh sb="2" eb="3">
      <t>タ</t>
    </rPh>
    <rPh sb="5" eb="6">
      <t>ネツ</t>
    </rPh>
    <phoneticPr fontId="3"/>
  </si>
  <si>
    <t>ｄ</t>
    <phoneticPr fontId="3"/>
  </si>
  <si>
    <t>ｅ</t>
    <phoneticPr fontId="3"/>
  </si>
  <si>
    <t>　I／ｂ</t>
    <phoneticPr fontId="3"/>
  </si>
  <si>
    <t xml:space="preserve">   L／（ｂーｄ）</t>
    <phoneticPr fontId="3"/>
  </si>
  <si>
    <t>【非化石化を図る事業の省エネルギー効果】</t>
    <rPh sb="4" eb="5">
      <t>カ</t>
    </rPh>
    <rPh sb="11" eb="12">
      <t>ショウ</t>
    </rPh>
    <phoneticPr fontId="3"/>
  </si>
  <si>
    <t>【非化石化を図る事業の増エネ判定】</t>
    <rPh sb="1" eb="2">
      <t>ヒ</t>
    </rPh>
    <rPh sb="2" eb="4">
      <t>カセキ</t>
    </rPh>
    <rPh sb="4" eb="5">
      <t>カ</t>
    </rPh>
    <rPh sb="6" eb="7">
      <t>ハカ</t>
    </rPh>
    <rPh sb="8" eb="10">
      <t>ジギョウ</t>
    </rPh>
    <rPh sb="11" eb="12">
      <t>ゾウ</t>
    </rPh>
    <rPh sb="14" eb="16">
      <t>ハンテイ</t>
    </rPh>
    <phoneticPr fontId="3"/>
  </si>
  <si>
    <t>非化石転換した部分に相当する
化石エネルギー使用量（原油換算）</t>
    <rPh sb="7" eb="9">
      <t>ブブン</t>
    </rPh>
    <rPh sb="10" eb="12">
      <t>ソウトウ</t>
    </rPh>
    <rPh sb="22" eb="25">
      <t>シヨウリョウ</t>
    </rPh>
    <rPh sb="26" eb="30">
      <t>ゲンユカンサン</t>
    </rPh>
    <phoneticPr fontId="3"/>
  </si>
  <si>
    <t>【工場・事業場単位のエネルギーコスト】
（化石燃料のみ）</t>
    <phoneticPr fontId="3"/>
  </si>
  <si>
    <r>
      <t>小計（電気）</t>
    </r>
    <r>
      <rPr>
        <sz val="6"/>
        <rFont val="ＭＳ 明朝"/>
        <family val="1"/>
        <charset val="128"/>
      </rPr>
      <t>※自家発電（燃料・熱）除く</t>
    </r>
    <rPh sb="9" eb="11">
      <t>ハツデン</t>
    </rPh>
    <rPh sb="15" eb="16">
      <t>ネツ</t>
    </rPh>
    <phoneticPr fontId="3"/>
  </si>
  <si>
    <t>ａ－２－２－４　エネルギー使用量の原油換算表（ａ）</t>
    <phoneticPr fontId="3"/>
  </si>
  <si>
    <t>-</t>
  </si>
  <si>
    <t>温室効果ガス
排出量</t>
    <rPh sb="0" eb="2">
      <t>オンシツ</t>
    </rPh>
    <rPh sb="2" eb="4">
      <t>コウカ</t>
    </rPh>
    <rPh sb="7" eb="10">
      <t>ハイシュツリョウ</t>
    </rPh>
    <phoneticPr fontId="3"/>
  </si>
  <si>
    <t>Ｋ</t>
    <phoneticPr fontId="3"/>
  </si>
  <si>
    <r>
      <t>ｔＣＯ</t>
    </r>
    <r>
      <rPr>
        <vertAlign val="subscript"/>
        <sz val="10"/>
        <rFont val="ＭＳ 明朝"/>
        <family val="1"/>
        <charset val="128"/>
      </rPr>
      <t>2</t>
    </r>
    <phoneticPr fontId="3"/>
  </si>
  <si>
    <r>
      <t>想定温室効果ガス削減量(CO</t>
    </r>
    <r>
      <rPr>
        <vertAlign val="sub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削減量)</t>
    </r>
    <rPh sb="0" eb="2">
      <t>ソウテイ</t>
    </rPh>
    <rPh sb="2" eb="6">
      <t>オンシツコウカ</t>
    </rPh>
    <rPh sb="8" eb="11">
      <t>サクゲンリョウ</t>
    </rPh>
    <rPh sb="15" eb="18">
      <t>サクゲンリョウ</t>
    </rPh>
    <phoneticPr fontId="3"/>
  </si>
  <si>
    <t>2023年度（実績）</t>
    <rPh sb="4" eb="6">
      <t>ネンド</t>
    </rPh>
    <rPh sb="7" eb="9">
      <t>ジッセキ</t>
    </rPh>
    <phoneticPr fontId="3"/>
  </si>
  <si>
    <t>2026年度（導入後）</t>
    <rPh sb="4" eb="6">
      <t>ネンド</t>
    </rPh>
    <rPh sb="7" eb="9">
      <t>ドウニュウ</t>
    </rPh>
    <rPh sb="9" eb="10">
      <t>ゴ</t>
    </rPh>
    <phoneticPr fontId="3"/>
  </si>
  <si>
    <r>
      <t>排出係数
(t-CO</t>
    </r>
    <r>
      <rPr>
        <vertAlign val="sub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/
単位)</t>
    </r>
    <rPh sb="0" eb="4">
      <t>ハイシュツケイスウ</t>
    </rPh>
    <rPh sb="13" eb="15">
      <t>タンイ</t>
    </rPh>
    <phoneticPr fontId="3"/>
  </si>
  <si>
    <r>
      <t>排出量（t-CO</t>
    </r>
    <r>
      <rPr>
        <vertAlign val="subscript"/>
        <sz val="11"/>
        <rFont val="ＭＳ 明朝"/>
        <family val="1"/>
        <charset val="128"/>
      </rPr>
      <t>2</t>
    </r>
    <r>
      <rPr>
        <sz val="11"/>
        <rFont val="ＭＳ 明朝"/>
        <family val="1"/>
        <charset val="128"/>
      </rPr>
      <t>）</t>
    </r>
    <rPh sb="0" eb="2">
      <t>ハイシュツ</t>
    </rPh>
    <rPh sb="2" eb="3">
      <t>リョウ</t>
    </rPh>
    <phoneticPr fontId="3"/>
  </si>
  <si>
    <t>廃油（再生重油等）</t>
    <rPh sb="3" eb="7">
      <t>サイセイジュウユ</t>
    </rPh>
    <rPh sb="7" eb="8">
      <t>ナド</t>
    </rPh>
    <phoneticPr fontId="3"/>
  </si>
  <si>
    <r>
      <rPr>
        <sz val="11"/>
        <color rgb="FF0000FF"/>
        <rFont val="ＭＳ 明朝"/>
        <family val="1"/>
        <charset val="128"/>
      </rPr>
      <t>2025</t>
    </r>
    <r>
      <rPr>
        <sz val="11"/>
        <rFont val="ＭＳ 明朝"/>
        <family val="1"/>
        <charset val="128"/>
      </rPr>
      <t>年度（実績）</t>
    </r>
    <rPh sb="4" eb="6">
      <t>ネンド</t>
    </rPh>
    <rPh sb="7" eb="9">
      <t>ジッセキ</t>
    </rPh>
    <phoneticPr fontId="3"/>
  </si>
  <si>
    <r>
      <rPr>
        <sz val="11"/>
        <color rgb="FF0000FF"/>
        <rFont val="ＭＳ 明朝"/>
        <family val="1"/>
        <charset val="128"/>
      </rPr>
      <t>2027</t>
    </r>
    <r>
      <rPr>
        <sz val="11"/>
        <rFont val="ＭＳ 明朝"/>
        <family val="1"/>
        <charset val="128"/>
      </rPr>
      <t>年度（導入後）</t>
    </r>
    <rPh sb="4" eb="6">
      <t>ネンド</t>
    </rPh>
    <rPh sb="7" eb="9">
      <t>ドウニュウ</t>
    </rPh>
    <rPh sb="9" eb="10">
      <t>ゴ</t>
    </rPh>
    <phoneticPr fontId="3"/>
  </si>
  <si>
    <t>（事業所全体）</t>
    <rPh sb="1" eb="4">
      <t>ジギョウショ</t>
    </rPh>
    <rPh sb="4" eb="6">
      <t>ゼンタイ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</si>
</sst>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 "/>
    <numFmt numFmtId="177" formatCode="0.0#####"/>
    <numFmt numFmtId="178" formatCode="#,###,###,##0.0#####"/>
    <numFmt numFmtId="179" formatCode="#,##0.0_ "/>
    <numFmt numFmtId="180" formatCode="#,##0.0"/>
    <numFmt numFmtId="181" formatCode="0.0_);\(0.0\)"/>
    <numFmt numFmtId="182" formatCode="#,##0_ "/>
    <numFmt numFmtId="183" formatCode="#,##0&quot;　円&quot;"/>
    <numFmt numFmtId="184" formatCode="#,##0.0;[Red]\-#,##0.0"/>
    <numFmt numFmtId="185" formatCode="0.0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10"/>
      <color rgb="FF0000FF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0"/>
      <color rgb="FF00602B"/>
      <name val="ＭＳ 明朝"/>
      <family val="1"/>
      <charset val="128"/>
    </font>
    <font>
      <b/>
      <sz val="12"/>
      <color rgb="FF0000FF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0"/>
      <name val="ＭＳ 明朝"/>
      <family val="1"/>
      <charset val="128"/>
    </font>
    <font>
      <b/>
      <sz val="11"/>
      <color rgb="FF00B050"/>
      <name val="ＭＳ 明朝"/>
      <family val="1"/>
      <charset val="128"/>
    </font>
    <font>
      <b/>
      <sz val="11"/>
      <name val="ＭＳ 明朝"/>
      <family val="1"/>
      <charset val="128"/>
    </font>
    <font>
      <b/>
      <sz val="12"/>
      <name val="ＭＳ 明朝"/>
      <family val="1"/>
      <charset val="128"/>
    </font>
    <font>
      <b/>
      <sz val="14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rgb="FF00B050"/>
      <name val="ＭＳ 明朝"/>
      <family val="1"/>
      <charset val="128"/>
    </font>
    <font>
      <sz val="9"/>
      <color rgb="FF00B050"/>
      <name val="ＭＳ 明朝"/>
      <family val="1"/>
      <charset val="128"/>
    </font>
    <font>
      <sz val="10"/>
      <name val="ＭＳ Ｐゴシック"/>
      <family val="3"/>
      <charset val="128"/>
    </font>
    <font>
      <vertAlign val="subscript"/>
      <sz val="10"/>
      <name val="ＭＳ 明朝"/>
      <family val="1"/>
      <charset val="128"/>
    </font>
    <font>
      <vertAlign val="subscript"/>
      <sz val="11"/>
      <name val="ＭＳ 明朝"/>
      <family val="1"/>
      <charset val="128"/>
    </font>
    <font>
      <sz val="12"/>
      <color rgb="FF0000FF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8">
    <xf numFmtId="0" fontId="0" fillId="0" borderId="0" xfId="0"/>
    <xf numFmtId="178" fontId="9" fillId="0" borderId="14" xfId="1" applyNumberFormat="1" applyFont="1" applyFill="1" applyBorder="1" applyAlignment="1" applyProtection="1">
      <alignment horizontal="right" vertical="center"/>
      <protection locked="0"/>
    </xf>
    <xf numFmtId="178" fontId="9" fillId="0" borderId="24" xfId="1" applyNumberFormat="1" applyFont="1" applyFill="1" applyBorder="1" applyAlignment="1" applyProtection="1">
      <alignment horizontal="right" vertical="center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177" fontId="4" fillId="3" borderId="19" xfId="1" applyNumberFormat="1" applyFont="1" applyFill="1" applyBorder="1" applyAlignment="1" applyProtection="1">
      <alignment horizontal="center" vertical="center"/>
      <protection locked="0"/>
    </xf>
    <xf numFmtId="180" fontId="4" fillId="0" borderId="8" xfId="1" applyNumberFormat="1" applyFont="1" applyFill="1" applyBorder="1" applyAlignment="1" applyProtection="1">
      <alignment horizontal="left" vertical="center"/>
    </xf>
    <xf numFmtId="3" fontId="12" fillId="0" borderId="8" xfId="1" applyNumberFormat="1" applyFont="1" applyFill="1" applyBorder="1" applyAlignment="1" applyProtection="1">
      <alignment horizontal="left" vertical="center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179" fontId="15" fillId="2" borderId="20" xfId="1" applyNumberFormat="1" applyFont="1" applyFill="1" applyBorder="1" applyAlignment="1" applyProtection="1">
      <alignment vertical="center"/>
    </xf>
    <xf numFmtId="179" fontId="16" fillId="2" borderId="28" xfId="1" applyNumberFormat="1" applyFont="1" applyFill="1" applyBorder="1" applyAlignment="1" applyProtection="1">
      <alignment vertical="center"/>
    </xf>
    <xf numFmtId="178" fontId="9" fillId="4" borderId="14" xfId="1" applyNumberFormat="1" applyFont="1" applyFill="1" applyBorder="1" applyAlignment="1" applyProtection="1">
      <alignment horizontal="right" vertical="center"/>
      <protection locked="0"/>
    </xf>
    <xf numFmtId="178" fontId="9" fillId="4" borderId="24" xfId="1" applyNumberFormat="1" applyFont="1" applyFill="1" applyBorder="1" applyAlignment="1" applyProtection="1">
      <alignment horizontal="right" vertical="center"/>
      <protection locked="0"/>
    </xf>
    <xf numFmtId="178" fontId="2" fillId="0" borderId="24" xfId="1" applyNumberFormat="1" applyFont="1" applyFill="1" applyBorder="1" applyAlignment="1" applyProtection="1">
      <alignment horizontal="right" vertical="center"/>
    </xf>
    <xf numFmtId="178" fontId="2" fillId="4" borderId="24" xfId="1" applyNumberFormat="1" applyFont="1" applyFill="1" applyBorder="1" applyAlignment="1" applyProtection="1">
      <alignment horizontal="right" vertical="center"/>
    </xf>
    <xf numFmtId="178" fontId="2" fillId="0" borderId="51" xfId="1" applyNumberFormat="1" applyFont="1" applyFill="1" applyBorder="1" applyAlignment="1" applyProtection="1">
      <alignment horizontal="right" vertical="center"/>
    </xf>
    <xf numFmtId="178" fontId="2" fillId="2" borderId="11" xfId="1" applyNumberFormat="1" applyFont="1" applyFill="1" applyBorder="1" applyAlignment="1" applyProtection="1">
      <alignment horizontal="right" vertical="center"/>
    </xf>
    <xf numFmtId="178" fontId="2" fillId="2" borderId="13" xfId="1" applyNumberFormat="1" applyFont="1" applyFill="1" applyBorder="1" applyAlignment="1" applyProtection="1">
      <alignment horizontal="right" vertical="center"/>
    </xf>
    <xf numFmtId="178" fontId="2" fillId="2" borderId="15" xfId="1" applyNumberFormat="1" applyFont="1" applyFill="1" applyBorder="1" applyAlignment="1" applyProtection="1">
      <alignment horizontal="right" vertical="center"/>
    </xf>
    <xf numFmtId="178" fontId="2" fillId="0" borderId="27" xfId="1" applyNumberFormat="1" applyFont="1" applyFill="1" applyBorder="1" applyAlignment="1" applyProtection="1">
      <alignment horizontal="right" vertical="center"/>
    </xf>
    <xf numFmtId="178" fontId="2" fillId="4" borderId="27" xfId="1" applyNumberFormat="1" applyFont="1" applyFill="1" applyBorder="1" applyAlignment="1" applyProtection="1">
      <alignment horizontal="right" vertical="center"/>
    </xf>
    <xf numFmtId="178" fontId="2" fillId="2" borderId="62" xfId="1" applyNumberFormat="1" applyFont="1" applyFill="1" applyBorder="1" applyAlignment="1" applyProtection="1">
      <alignment horizontal="right" vertical="center"/>
    </xf>
    <xf numFmtId="178" fontId="2" fillId="2" borderId="63" xfId="1" applyNumberFormat="1" applyFont="1" applyFill="1" applyBorder="1" applyAlignment="1" applyProtection="1">
      <alignment horizontal="right" vertical="center"/>
    </xf>
    <xf numFmtId="178" fontId="2" fillId="2" borderId="3" xfId="1" applyNumberFormat="1" applyFont="1" applyFill="1" applyBorder="1" applyAlignment="1" applyProtection="1">
      <alignment horizontal="right" vertical="center"/>
    </xf>
    <xf numFmtId="178" fontId="2" fillId="2" borderId="23" xfId="1" applyNumberFormat="1" applyFont="1" applyFill="1" applyBorder="1" applyAlignment="1" applyProtection="1">
      <alignment horizontal="right" vertical="center"/>
    </xf>
    <xf numFmtId="179" fontId="16" fillId="2" borderId="15" xfId="1" applyNumberFormat="1" applyFont="1" applyFill="1" applyBorder="1" applyAlignment="1" applyProtection="1">
      <alignment vertical="center"/>
    </xf>
    <xf numFmtId="0" fontId="4" fillId="3" borderId="9" xfId="0" applyFont="1" applyFill="1" applyBorder="1" applyAlignment="1" applyProtection="1">
      <alignment vertical="center" wrapText="1"/>
      <protection locked="0"/>
    </xf>
    <xf numFmtId="0" fontId="4" fillId="4" borderId="9" xfId="0" applyFont="1" applyFill="1" applyBorder="1" applyAlignment="1" applyProtection="1">
      <alignment vertical="center" wrapText="1"/>
      <protection locked="0"/>
    </xf>
    <xf numFmtId="179" fontId="11" fillId="3" borderId="28" xfId="0" applyNumberFormat="1" applyFont="1" applyFill="1" applyBorder="1" applyAlignment="1" applyProtection="1">
      <alignment vertical="center"/>
      <protection locked="0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2" borderId="0" xfId="0" applyFont="1" applyFill="1"/>
    <xf numFmtId="49" fontId="17" fillId="0" borderId="0" xfId="0" applyNumberFormat="1" applyFont="1"/>
    <xf numFmtId="0" fontId="17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19" fillId="2" borderId="0" xfId="0" applyFont="1" applyFill="1"/>
    <xf numFmtId="0" fontId="19" fillId="0" borderId="0" xfId="0" applyFont="1"/>
    <xf numFmtId="185" fontId="4" fillId="2" borderId="9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84" fontId="4" fillId="2" borderId="9" xfId="5" applyNumberFormat="1" applyFont="1" applyFill="1" applyBorder="1" applyAlignment="1" applyProtection="1">
      <alignment vertical="center" wrapText="1"/>
    </xf>
    <xf numFmtId="0" fontId="4" fillId="0" borderId="9" xfId="0" applyFont="1" applyBorder="1" applyAlignment="1">
      <alignment vertical="center" wrapText="1"/>
    </xf>
    <xf numFmtId="185" fontId="4" fillId="0" borderId="9" xfId="0" applyNumberFormat="1" applyFont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40" fontId="4" fillId="2" borderId="9" xfId="5" applyNumberFormat="1" applyFont="1" applyFill="1" applyBorder="1" applyAlignment="1" applyProtection="1">
      <alignment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vertical="center" wrapText="1"/>
    </xf>
    <xf numFmtId="0" fontId="5" fillId="2" borderId="34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77" fontId="4" fillId="2" borderId="9" xfId="1" applyNumberFormat="1" applyFont="1" applyFill="1" applyBorder="1" applyAlignment="1" applyProtection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177" fontId="4" fillId="2" borderId="43" xfId="1" applyNumberFormat="1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/>
    </xf>
    <xf numFmtId="3" fontId="4" fillId="2" borderId="11" xfId="0" applyNumberFormat="1" applyFont="1" applyFill="1" applyBorder="1" applyAlignment="1">
      <alignment horizontal="right" vertical="center"/>
    </xf>
    <xf numFmtId="179" fontId="9" fillId="2" borderId="0" xfId="0" applyNumberFormat="1" applyFont="1" applyFill="1" applyAlignment="1">
      <alignment horizontal="center" vertical="center"/>
    </xf>
    <xf numFmtId="0" fontId="13" fillId="2" borderId="0" xfId="0" applyFont="1" applyFill="1"/>
    <xf numFmtId="0" fontId="6" fillId="2" borderId="37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 vertical="center"/>
    </xf>
    <xf numFmtId="3" fontId="4" fillId="2" borderId="54" xfId="0" applyNumberFormat="1" applyFont="1" applyFill="1" applyBorder="1" applyAlignment="1">
      <alignment horizontal="right" vertical="center"/>
    </xf>
    <xf numFmtId="176" fontId="4" fillId="2" borderId="13" xfId="0" applyNumberFormat="1" applyFont="1" applyFill="1" applyBorder="1" applyAlignment="1">
      <alignment horizontal="center" vertical="center"/>
    </xf>
    <xf numFmtId="3" fontId="17" fillId="2" borderId="14" xfId="0" applyNumberFormat="1" applyFont="1" applyFill="1" applyBorder="1" applyAlignment="1">
      <alignment horizontal="right" vertical="center"/>
    </xf>
    <xf numFmtId="3" fontId="4" fillId="2" borderId="13" xfId="0" applyNumberFormat="1" applyFont="1" applyFill="1" applyBorder="1" applyAlignment="1">
      <alignment horizontal="right" vertical="center"/>
    </xf>
    <xf numFmtId="176" fontId="4" fillId="2" borderId="58" xfId="0" applyNumberFormat="1" applyFont="1" applyFill="1" applyBorder="1" applyAlignment="1">
      <alignment vertical="center" wrapText="1"/>
    </xf>
    <xf numFmtId="0" fontId="4" fillId="2" borderId="59" xfId="0" applyFont="1" applyFill="1" applyBorder="1" applyAlignment="1">
      <alignment horizontal="center" vertical="center" wrapText="1"/>
    </xf>
    <xf numFmtId="176" fontId="4" fillId="2" borderId="15" xfId="0" applyNumberFormat="1" applyFont="1" applyFill="1" applyBorder="1" applyAlignment="1">
      <alignment horizontal="center" vertical="center"/>
    </xf>
    <xf numFmtId="3" fontId="17" fillId="2" borderId="60" xfId="0" applyNumberFormat="1" applyFont="1" applyFill="1" applyBorder="1" applyAlignment="1">
      <alignment horizontal="right" vertical="center"/>
    </xf>
    <xf numFmtId="3" fontId="4" fillId="2" borderId="15" xfId="0" applyNumberFormat="1" applyFont="1" applyFill="1" applyBorder="1" applyAlignment="1">
      <alignment horizontal="right" vertical="center"/>
    </xf>
    <xf numFmtId="0" fontId="4" fillId="2" borderId="0" xfId="0" applyFont="1" applyFill="1"/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81" fontId="11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14" fillId="2" borderId="0" xfId="0" applyFont="1" applyFill="1"/>
    <xf numFmtId="0" fontId="2" fillId="2" borderId="0" xfId="0" applyFont="1" applyFill="1" applyAlignment="1">
      <alignment horizontal="right" vertical="center"/>
    </xf>
    <xf numFmtId="182" fontId="16" fillId="2" borderId="18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/>
    <xf numFmtId="0" fontId="10" fillId="2" borderId="0" xfId="0" applyFont="1" applyFill="1"/>
    <xf numFmtId="0" fontId="4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5" fillId="2" borderId="20" xfId="0" applyFont="1" applyFill="1" applyBorder="1" applyAlignment="1">
      <alignment horizontal="left" vertical="center"/>
    </xf>
    <xf numFmtId="179" fontId="16" fillId="2" borderId="28" xfId="0" applyNumberFormat="1" applyFont="1" applyFill="1" applyBorder="1" applyAlignment="1">
      <alignment vertical="center"/>
    </xf>
    <xf numFmtId="0" fontId="4" fillId="2" borderId="21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9" fontId="15" fillId="3" borderId="20" xfId="0" applyNumberFormat="1" applyFont="1" applyFill="1" applyBorder="1" applyAlignment="1">
      <alignment vertical="center"/>
    </xf>
    <xf numFmtId="0" fontId="20" fillId="2" borderId="0" xfId="0" applyFont="1" applyFill="1" applyAlignment="1">
      <alignment vertical="center"/>
    </xf>
    <xf numFmtId="179" fontId="15" fillId="2" borderId="22" xfId="0" applyNumberFormat="1" applyFont="1" applyFill="1" applyBorder="1" applyAlignment="1">
      <alignment vertical="center"/>
    </xf>
    <xf numFmtId="179" fontId="16" fillId="2" borderId="15" xfId="0" applyNumberFormat="1" applyFont="1" applyFill="1" applyBorder="1" applyAlignment="1">
      <alignment vertical="center"/>
    </xf>
    <xf numFmtId="0" fontId="4" fillId="0" borderId="0" xfId="0" applyFont="1"/>
    <xf numFmtId="178" fontId="2" fillId="0" borderId="14" xfId="1" applyNumberFormat="1" applyFont="1" applyFill="1" applyBorder="1" applyAlignment="1" applyProtection="1">
      <alignment horizontal="right" vertical="center"/>
    </xf>
    <xf numFmtId="178" fontId="2" fillId="0" borderId="56" xfId="1" applyNumberFormat="1" applyFont="1" applyFill="1" applyBorder="1" applyAlignment="1" applyProtection="1">
      <alignment horizontal="right" vertical="center"/>
    </xf>
    <xf numFmtId="178" fontId="2" fillId="0" borderId="2" xfId="1" applyNumberFormat="1" applyFont="1" applyFill="1" applyBorder="1" applyAlignment="1" applyProtection="1">
      <alignment horizontal="right" vertical="center"/>
    </xf>
    <xf numFmtId="178" fontId="2" fillId="0" borderId="25" xfId="1" applyNumberFormat="1" applyFont="1" applyFill="1" applyBorder="1" applyAlignment="1" applyProtection="1">
      <alignment horizontal="right" vertical="center"/>
    </xf>
    <xf numFmtId="0" fontId="13" fillId="0" borderId="0" xfId="0" applyFont="1"/>
    <xf numFmtId="178" fontId="2" fillId="0" borderId="0" xfId="1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 wrapText="1"/>
    </xf>
    <xf numFmtId="178" fontId="2" fillId="0" borderId="0" xfId="0" applyNumberFormat="1" applyFont="1" applyAlignment="1">
      <alignment horizontal="right" vertical="center"/>
    </xf>
    <xf numFmtId="178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>
      <alignment horizontal="right" vertical="center"/>
    </xf>
    <xf numFmtId="182" fontId="16" fillId="2" borderId="15" xfId="1" applyNumberFormat="1" applyFont="1" applyFill="1" applyBorder="1" applyAlignment="1" applyProtection="1">
      <alignment vertical="center" shrinkToFit="1"/>
    </xf>
    <xf numFmtId="178" fontId="9" fillId="0" borderId="64" xfId="1" applyNumberFormat="1" applyFont="1" applyFill="1" applyBorder="1" applyAlignment="1" applyProtection="1">
      <alignment horizontal="right" vertical="center"/>
    </xf>
    <xf numFmtId="0" fontId="24" fillId="2" borderId="65" xfId="0" applyFont="1" applyFill="1" applyBorder="1" applyAlignment="1" applyProtection="1">
      <alignment horizontal="left" shrinkToFit="1"/>
      <protection locked="0"/>
    </xf>
    <xf numFmtId="0" fontId="4" fillId="2" borderId="0" xfId="0" applyFont="1" applyFill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5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textRotation="255"/>
    </xf>
    <xf numFmtId="0" fontId="4" fillId="2" borderId="37" xfId="0" applyFont="1" applyFill="1" applyBorder="1" applyAlignment="1">
      <alignment horizontal="center" vertical="center" textRotation="255"/>
    </xf>
    <xf numFmtId="0" fontId="5" fillId="3" borderId="24" xfId="0" applyFont="1" applyFill="1" applyBorder="1" applyAlignment="1" applyProtection="1">
      <alignment horizontal="center" vertical="center" wrapText="1"/>
      <protection locked="0"/>
    </xf>
    <xf numFmtId="0" fontId="5" fillId="3" borderId="12" xfId="0" applyFont="1" applyFill="1" applyBorder="1" applyAlignment="1" applyProtection="1">
      <alignment horizontal="center" vertical="center" wrapText="1"/>
      <protection locked="0"/>
    </xf>
    <xf numFmtId="0" fontId="5" fillId="2" borderId="2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255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183" fontId="16" fillId="2" borderId="44" xfId="0" applyNumberFormat="1" applyFont="1" applyFill="1" applyBorder="1" applyAlignment="1">
      <alignment horizontal="center" vertical="center"/>
    </xf>
    <xf numFmtId="183" fontId="16" fillId="2" borderId="45" xfId="0" applyNumberFormat="1" applyFont="1" applyFill="1" applyBorder="1" applyAlignment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  <protection locked="0"/>
    </xf>
    <xf numFmtId="183" fontId="11" fillId="3" borderId="44" xfId="0" applyNumberFormat="1" applyFont="1" applyFill="1" applyBorder="1" applyAlignment="1" applyProtection="1">
      <alignment horizontal="center" vertical="center"/>
      <protection locked="0"/>
    </xf>
    <xf numFmtId="183" fontId="11" fillId="3" borderId="45" xfId="0" applyNumberFormat="1" applyFont="1" applyFill="1" applyBorder="1" applyAlignment="1" applyProtection="1">
      <alignment horizontal="center" vertical="center"/>
      <protection locked="0"/>
    </xf>
    <xf numFmtId="0" fontId="5" fillId="2" borderId="29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176" fontId="4" fillId="2" borderId="35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6" fillId="2" borderId="55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textRotation="255"/>
    </xf>
    <xf numFmtId="0" fontId="4" fillId="2" borderId="57" xfId="0" applyFont="1" applyFill="1" applyBorder="1" applyAlignment="1">
      <alignment horizontal="center" vertical="center" textRotation="255"/>
    </xf>
    <xf numFmtId="0" fontId="5" fillId="4" borderId="2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/>
    </xf>
    <xf numFmtId="0" fontId="2" fillId="2" borderId="61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textRotation="255"/>
    </xf>
    <xf numFmtId="0" fontId="5" fillId="2" borderId="34" xfId="0" applyFont="1" applyFill="1" applyBorder="1" applyAlignment="1">
      <alignment horizontal="center" vertical="center" textRotation="255"/>
    </xf>
    <xf numFmtId="0" fontId="5" fillId="2" borderId="30" xfId="0" applyFont="1" applyFill="1" applyBorder="1" applyAlignment="1">
      <alignment horizontal="center" vertical="center" textRotation="255"/>
    </xf>
    <xf numFmtId="0" fontId="5" fillId="2" borderId="51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178" fontId="9" fillId="0" borderId="11" xfId="1" applyNumberFormat="1" applyFont="1" applyFill="1" applyBorder="1" applyAlignment="1" applyProtection="1">
      <alignment horizontal="center" vertical="center"/>
      <protection locked="0"/>
    </xf>
    <xf numFmtId="178" fontId="9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2" borderId="3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49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46" xfId="0" applyFont="1" applyFill="1" applyBorder="1" applyAlignment="1">
      <alignment horizontal="center" vertical="center" wrapText="1"/>
    </xf>
    <xf numFmtId="0" fontId="18" fillId="2" borderId="33" xfId="0" applyFont="1" applyFill="1" applyBorder="1" applyAlignment="1">
      <alignment horizontal="center" vertical="center" wrapText="1"/>
    </xf>
    <xf numFmtId="0" fontId="18" fillId="2" borderId="47" xfId="0" applyFont="1" applyFill="1" applyBorder="1" applyAlignment="1">
      <alignment horizontal="center" vertical="center" wrapText="1"/>
    </xf>
    <xf numFmtId="0" fontId="18" fillId="2" borderId="48" xfId="0" applyFont="1" applyFill="1" applyBorder="1" applyAlignment="1">
      <alignment horizontal="center" vertical="center" wrapText="1"/>
    </xf>
  </cellXfs>
  <cellStyles count="6">
    <cellStyle name="桁区切り" xfId="5" builtinId="6"/>
    <cellStyle name="桁区切り 2" xfId="1" xr:uid="{00000000-0005-0000-0000-000000000000}"/>
    <cellStyle name="桁区切り 3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</cellStyles>
  <dxfs count="13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ont>
        <color theme="0" tint="-0.499984740745262"/>
      </font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ont>
        <color theme="0" tint="-0.499984740745262"/>
      </font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27089</xdr:colOff>
      <xdr:row>1</xdr:row>
      <xdr:rowOff>3201</xdr:rowOff>
    </xdr:from>
    <xdr:ext cx="4099433" cy="537883"/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786658" y="272832"/>
          <a:ext cx="4099433" cy="5378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>
            <a:lnSpc>
              <a:spcPts val="1100"/>
            </a:lnSpc>
          </a:pPr>
          <a:r>
            <a:rPr kumimoji="1" lang="en-US" altLang="ja-JP" sz="900" u="non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90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他の書類（実施計画書の省エネルギー計算等）の値と整合を取ってください。</a:t>
          </a:r>
          <a:endParaRPr kumimoji="1" lang="en-US" altLang="ja-JP" sz="900" u="sng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100"/>
            </a:lnSpc>
          </a:pPr>
          <a:r>
            <a:rPr kumimoji="1" lang="en-US" altLang="ja-JP" sz="900" u="non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90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連携事業及び工場・事業場間一体省エネルギー事業の場合は、対象の各工場・</a:t>
          </a:r>
          <a:endParaRPr kumimoji="1" lang="en-US" altLang="ja-JP" sz="900" u="sng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100"/>
            </a:lnSpc>
          </a:pPr>
          <a:r>
            <a:rPr kumimoji="1" lang="ja-JP" altLang="en-US" sz="900" u="non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 </a:t>
          </a:r>
          <a:r>
            <a:rPr kumimoji="1" lang="ja-JP" altLang="en-US" sz="90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事業場及びその合算分を合わせて提出してください。</a:t>
          </a:r>
        </a:p>
      </xdr:txBody>
    </xdr:sp>
    <xdr:clientData/>
  </xdr:oneCellAnchor>
  <xdr:oneCellAnchor>
    <xdr:from>
      <xdr:col>7</xdr:col>
      <xdr:colOff>428625</xdr:colOff>
      <xdr:row>99</xdr:row>
      <xdr:rowOff>38100</xdr:rowOff>
    </xdr:from>
    <xdr:ext cx="262188" cy="292452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9DA845AE-0458-4864-8CFD-DCDBCEB2ABBF}"/>
            </a:ext>
          </a:extLst>
        </xdr:cNvPr>
        <xdr:cNvSpPr txBox="1"/>
      </xdr:nvSpPr>
      <xdr:spPr>
        <a:xfrm>
          <a:off x="3810000" y="20574000"/>
          <a:ext cx="262188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200" b="1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L</a:t>
          </a:r>
          <a:endParaRPr kumimoji="1" lang="ja-JP" altLang="en-US" sz="1200" b="1">
            <a:solidFill>
              <a:schemeClr val="tx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11</xdr:col>
      <xdr:colOff>0</xdr:colOff>
      <xdr:row>99</xdr:row>
      <xdr:rowOff>38100</xdr:rowOff>
    </xdr:from>
    <xdr:ext cx="262188" cy="292452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13635A4-CA97-400B-A274-605C36049D63}"/>
            </a:ext>
          </a:extLst>
        </xdr:cNvPr>
        <xdr:cNvSpPr txBox="1"/>
      </xdr:nvSpPr>
      <xdr:spPr>
        <a:xfrm>
          <a:off x="6991350" y="20574000"/>
          <a:ext cx="262188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200" b="1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M</a:t>
          </a:r>
        </a:p>
      </xdr:txBody>
    </xdr:sp>
    <xdr:clientData/>
  </xdr:oneCellAnchor>
  <xdr:twoCellAnchor>
    <xdr:from>
      <xdr:col>8</xdr:col>
      <xdr:colOff>723900</xdr:colOff>
      <xdr:row>33</xdr:row>
      <xdr:rowOff>228600</xdr:rowOff>
    </xdr:from>
    <xdr:to>
      <xdr:col>10</xdr:col>
      <xdr:colOff>964473</xdr:colOff>
      <xdr:row>35</xdr:row>
      <xdr:rowOff>181138</xdr:rowOff>
    </xdr:to>
    <xdr:sp macro="" textlink="">
      <xdr:nvSpPr>
        <xdr:cNvPr id="2" name="四角形吹き出し 37">
          <a:extLst>
            <a:ext uri="{FF2B5EF4-FFF2-40B4-BE49-F238E27FC236}">
              <a16:creationId xmlns:a16="http://schemas.microsoft.com/office/drawing/2014/main" id="{6129F8BD-BA02-4BF1-9CE2-F31C61A51B6B}"/>
            </a:ext>
          </a:extLst>
        </xdr:cNvPr>
        <xdr:cNvSpPr/>
      </xdr:nvSpPr>
      <xdr:spPr bwMode="auto">
        <a:xfrm>
          <a:off x="4591050" y="8648700"/>
          <a:ext cx="2069373" cy="447838"/>
        </a:xfrm>
        <a:prstGeom prst="wedgeRectCallout">
          <a:avLst>
            <a:gd name="adj1" fmla="val -88264"/>
            <a:gd name="adj2" fmla="val 31873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その他燃料の単位、換算係数は燃料販売会社に確認すること</a:t>
          </a:r>
        </a:p>
      </xdr:txBody>
    </xdr:sp>
    <xdr:clientData/>
  </xdr:twoCellAnchor>
  <xdr:twoCellAnchor>
    <xdr:from>
      <xdr:col>8</xdr:col>
      <xdr:colOff>723900</xdr:colOff>
      <xdr:row>50</xdr:row>
      <xdr:rowOff>76200</xdr:rowOff>
    </xdr:from>
    <xdr:to>
      <xdr:col>10</xdr:col>
      <xdr:colOff>964473</xdr:colOff>
      <xdr:row>52</xdr:row>
      <xdr:rowOff>28738</xdr:rowOff>
    </xdr:to>
    <xdr:sp macro="" textlink="">
      <xdr:nvSpPr>
        <xdr:cNvPr id="3" name="四角形吹き出し 37">
          <a:extLst>
            <a:ext uri="{FF2B5EF4-FFF2-40B4-BE49-F238E27FC236}">
              <a16:creationId xmlns:a16="http://schemas.microsoft.com/office/drawing/2014/main" id="{5F8A09A7-0C1A-4FEA-8F36-21F8E94B5D29}"/>
            </a:ext>
          </a:extLst>
        </xdr:cNvPr>
        <xdr:cNvSpPr/>
      </xdr:nvSpPr>
      <xdr:spPr bwMode="auto">
        <a:xfrm>
          <a:off x="4591050" y="12706350"/>
          <a:ext cx="2069373" cy="447838"/>
        </a:xfrm>
        <a:prstGeom prst="wedgeRectCallout">
          <a:avLst>
            <a:gd name="adj1" fmla="val -88724"/>
            <a:gd name="adj2" fmla="val 133963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上記以外の非化石燃料種や換算係数を用いる場合は、本欄を使用すること</a:t>
          </a:r>
        </a:p>
      </xdr:txBody>
    </xdr:sp>
    <xdr:clientData/>
  </xdr:twoCellAnchor>
  <xdr:twoCellAnchor>
    <xdr:from>
      <xdr:col>10</xdr:col>
      <xdr:colOff>968902</xdr:colOff>
      <xdr:row>88</xdr:row>
      <xdr:rowOff>73995</xdr:rowOff>
    </xdr:from>
    <xdr:to>
      <xdr:col>13</xdr:col>
      <xdr:colOff>365577</xdr:colOff>
      <xdr:row>90</xdr:row>
      <xdr:rowOff>24853</xdr:rowOff>
    </xdr:to>
    <xdr:sp macro="" textlink="">
      <xdr:nvSpPr>
        <xdr:cNvPr id="4" name="四角形吹き出し 40">
          <a:extLst>
            <a:ext uri="{FF2B5EF4-FFF2-40B4-BE49-F238E27FC236}">
              <a16:creationId xmlns:a16="http://schemas.microsoft.com/office/drawing/2014/main" id="{6B605616-5FF4-493B-9022-6A96BF8CF06D}"/>
            </a:ext>
          </a:extLst>
        </xdr:cNvPr>
        <xdr:cNvSpPr/>
      </xdr:nvSpPr>
      <xdr:spPr bwMode="auto">
        <a:xfrm>
          <a:off x="6186945" y="22205125"/>
          <a:ext cx="2287306" cy="447815"/>
        </a:xfrm>
        <a:prstGeom prst="wedgeRectCallout">
          <a:avLst>
            <a:gd name="adj1" fmla="val -92832"/>
            <a:gd name="adj2" fmla="val -66264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</a:rPr>
            <a:t>自家発電の余剰を販売している場合</a:t>
          </a:r>
        </a:p>
      </xdr:txBody>
    </xdr:sp>
    <xdr:clientData/>
  </xdr:twoCellAnchor>
  <xdr:twoCellAnchor>
    <xdr:from>
      <xdr:col>8</xdr:col>
      <xdr:colOff>660156</xdr:colOff>
      <xdr:row>57</xdr:row>
      <xdr:rowOff>73268</xdr:rowOff>
    </xdr:from>
    <xdr:to>
      <xdr:col>10</xdr:col>
      <xdr:colOff>900729</xdr:colOff>
      <xdr:row>59</xdr:row>
      <xdr:rowOff>95249</xdr:rowOff>
    </xdr:to>
    <xdr:sp macro="" textlink="">
      <xdr:nvSpPr>
        <xdr:cNvPr id="5" name="四角形吹き出し 37">
          <a:extLst>
            <a:ext uri="{FF2B5EF4-FFF2-40B4-BE49-F238E27FC236}">
              <a16:creationId xmlns:a16="http://schemas.microsoft.com/office/drawing/2014/main" id="{5CD9383F-740A-46B0-AA7A-3F1DEE426A32}"/>
            </a:ext>
          </a:extLst>
        </xdr:cNvPr>
        <xdr:cNvSpPr/>
      </xdr:nvSpPr>
      <xdr:spPr bwMode="auto">
        <a:xfrm>
          <a:off x="4528771" y="14499980"/>
          <a:ext cx="2072304" cy="520211"/>
        </a:xfrm>
        <a:prstGeom prst="wedgeRectCallout">
          <a:avLst>
            <a:gd name="adj1" fmla="val -80798"/>
            <a:gd name="adj2" fmla="val -93272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熱、電気における「うち非化石」及び「重み付け非化石」の項目は任意で記載</a:t>
          </a:r>
        </a:p>
      </xdr:txBody>
    </xdr:sp>
    <xdr:clientData/>
  </xdr:twoCellAnchor>
  <xdr:twoCellAnchor>
    <xdr:from>
      <xdr:col>11</xdr:col>
      <xdr:colOff>16120</xdr:colOff>
      <xdr:row>109</xdr:row>
      <xdr:rowOff>38831</xdr:rowOff>
    </xdr:from>
    <xdr:to>
      <xdr:col>13</xdr:col>
      <xdr:colOff>640618</xdr:colOff>
      <xdr:row>111</xdr:row>
      <xdr:rowOff>188931</xdr:rowOff>
    </xdr:to>
    <xdr:sp macro="" textlink="">
      <xdr:nvSpPr>
        <xdr:cNvPr id="7" name="四角形吹き出し 40">
          <a:extLst>
            <a:ext uri="{FF2B5EF4-FFF2-40B4-BE49-F238E27FC236}">
              <a16:creationId xmlns:a16="http://schemas.microsoft.com/office/drawing/2014/main" id="{819C966F-BB4E-4259-942E-F6F99B58A138}"/>
            </a:ext>
          </a:extLst>
        </xdr:cNvPr>
        <xdr:cNvSpPr/>
      </xdr:nvSpPr>
      <xdr:spPr bwMode="auto">
        <a:xfrm>
          <a:off x="6455020" y="26880281"/>
          <a:ext cx="2300898" cy="512050"/>
        </a:xfrm>
        <a:prstGeom prst="wedgeRectCallout">
          <a:avLst>
            <a:gd name="adj1" fmla="val -63983"/>
            <a:gd name="adj2" fmla="val 55851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</a:rPr>
            <a:t>非化石化を図る事業の場合のみ使用する欄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</xdr:col>
      <xdr:colOff>250580</xdr:colOff>
      <xdr:row>110</xdr:row>
      <xdr:rowOff>52753</xdr:rowOff>
    </xdr:from>
    <xdr:to>
      <xdr:col>10</xdr:col>
      <xdr:colOff>959827</xdr:colOff>
      <xdr:row>119</xdr:row>
      <xdr:rowOff>58615</xdr:rowOff>
    </xdr:to>
    <xdr:sp macro="" textlink="">
      <xdr:nvSpPr>
        <xdr:cNvPr id="12" name="四角形吹き出し 40">
          <a:extLst>
            <a:ext uri="{FF2B5EF4-FFF2-40B4-BE49-F238E27FC236}">
              <a16:creationId xmlns:a16="http://schemas.microsoft.com/office/drawing/2014/main" id="{3010E233-E00D-4EC5-A3BC-8955AF44A497}"/>
            </a:ext>
          </a:extLst>
        </xdr:cNvPr>
        <xdr:cNvSpPr/>
      </xdr:nvSpPr>
      <xdr:spPr bwMode="auto">
        <a:xfrm>
          <a:off x="507022" y="27675253"/>
          <a:ext cx="6153151" cy="2291862"/>
        </a:xfrm>
        <a:prstGeom prst="roundRect">
          <a:avLst>
            <a:gd name="adj" fmla="val 4199"/>
          </a:avLst>
        </a:prstGeom>
        <a:noFill/>
        <a:ln w="19050" cap="flat" cmpd="sng" algn="ctr">
          <a:solidFill>
            <a:sysClr val="windowText" lastClr="000000"/>
          </a:solidFill>
          <a:prstDash val="dash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000" b="0" i="0" u="none" strike="noStrike" kern="0" cap="none" spc="0" normalizeH="0" baseline="0" noProof="0">
            <a:ln>
              <a:noFill/>
            </a:ln>
            <a:solidFill>
              <a:srgbClr val="00B05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10</xdr:col>
      <xdr:colOff>499696</xdr:colOff>
      <xdr:row>113</xdr:row>
      <xdr:rowOff>137745</xdr:rowOff>
    </xdr:from>
    <xdr:to>
      <xdr:col>12</xdr:col>
      <xdr:colOff>726475</xdr:colOff>
      <xdr:row>115</xdr:row>
      <xdr:rowOff>31429</xdr:rowOff>
    </xdr:to>
    <xdr:sp macro="" textlink="">
      <xdr:nvSpPr>
        <xdr:cNvPr id="6" name="四角形吹き出し 40">
          <a:extLst>
            <a:ext uri="{FF2B5EF4-FFF2-40B4-BE49-F238E27FC236}">
              <a16:creationId xmlns:a16="http://schemas.microsoft.com/office/drawing/2014/main" id="{8DB6D9E4-87EB-49C3-9DCC-DB492AC5A7B5}"/>
            </a:ext>
          </a:extLst>
        </xdr:cNvPr>
        <xdr:cNvSpPr/>
      </xdr:nvSpPr>
      <xdr:spPr bwMode="auto">
        <a:xfrm>
          <a:off x="6200042" y="28331745"/>
          <a:ext cx="2476145" cy="465184"/>
        </a:xfrm>
        <a:prstGeom prst="wedgeRectCallout">
          <a:avLst>
            <a:gd name="adj1" fmla="val -67125"/>
            <a:gd name="adj2" fmla="val -93054"/>
          </a:avLst>
        </a:prstGeom>
        <a:solidFill>
          <a:sysClr val="window" lastClr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</a:rPr>
            <a:t>非化石化を図る事業の場合は、本項目が「増エネではない」ことを確認すること</a:t>
          </a:r>
        </a:p>
      </xdr:txBody>
    </xdr:sp>
    <xdr:clientData/>
  </xdr:twoCellAnchor>
  <xdr:twoCellAnchor>
    <xdr:from>
      <xdr:col>17</xdr:col>
      <xdr:colOff>82550</xdr:colOff>
      <xdr:row>1</xdr:row>
      <xdr:rowOff>60324</xdr:rowOff>
    </xdr:from>
    <xdr:to>
      <xdr:col>18</xdr:col>
      <xdr:colOff>1558925</xdr:colOff>
      <xdr:row>2</xdr:row>
      <xdr:rowOff>219074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5B8FAEC0-1520-EF14-1EF9-5BA2D3502E6B}"/>
            </a:ext>
          </a:extLst>
        </xdr:cNvPr>
        <xdr:cNvSpPr/>
      </xdr:nvSpPr>
      <xdr:spPr>
        <a:xfrm>
          <a:off x="10388600" y="222249"/>
          <a:ext cx="2876550" cy="4254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公開時には非表示にする</a:t>
          </a:r>
        </a:p>
      </xdr:txBody>
    </xdr:sp>
    <xdr:clientData/>
  </xdr:twoCellAnchor>
  <xdr:twoCellAnchor>
    <xdr:from>
      <xdr:col>19</xdr:col>
      <xdr:colOff>177799</xdr:colOff>
      <xdr:row>4</xdr:row>
      <xdr:rowOff>44450</xdr:rowOff>
    </xdr:from>
    <xdr:to>
      <xdr:col>25</xdr:col>
      <xdr:colOff>66674</xdr:colOff>
      <xdr:row>6</xdr:row>
      <xdr:rowOff>152400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FD2AF7B9-4331-C3CE-53F0-D9B01A26C79E}"/>
            </a:ext>
          </a:extLst>
        </xdr:cNvPr>
        <xdr:cNvSpPr/>
      </xdr:nvSpPr>
      <xdr:spPr>
        <a:xfrm>
          <a:off x="10483849" y="968375"/>
          <a:ext cx="3660775" cy="9271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/>
            <a:t>排出係数が空欄になっているエネルギーの使用量又は、副生エネルギーの量がある場合には、実測等により独自に算定した排出係数を入力してください。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B1:S120"/>
  <sheetViews>
    <sheetView showGridLines="0" tabSelected="1" view="pageBreakPreview" zoomScale="85" zoomScaleNormal="85" zoomScaleSheetLayoutView="85" workbookViewId="0">
      <selection activeCell="B3" sqref="B3:H3"/>
    </sheetView>
  </sheetViews>
  <sheetFormatPr defaultColWidth="9" defaultRowHeight="13.2" x14ac:dyDescent="0.2"/>
  <cols>
    <col min="1" max="2" width="3.33203125" style="28" customWidth="1"/>
    <col min="3" max="3" width="8.109375" style="28" customWidth="1"/>
    <col min="4" max="4" width="5" style="28" customWidth="1"/>
    <col min="5" max="5" width="2.21875" style="28" customWidth="1"/>
    <col min="6" max="6" width="13.77734375" style="28" bestFit="1" customWidth="1"/>
    <col min="7" max="7" width="9" style="28" customWidth="1"/>
    <col min="8" max="8" width="5.88671875" style="28" customWidth="1"/>
    <col min="9" max="10" width="12" style="28" customWidth="1"/>
    <col min="11" max="11" width="17.44140625" style="28" customWidth="1"/>
    <col min="12" max="13" width="12" style="28" customWidth="1"/>
    <col min="14" max="14" width="17.44140625" style="28" customWidth="1"/>
    <col min="15" max="15" width="1.21875" style="30" customWidth="1"/>
    <col min="16" max="16" width="1.88671875" style="30" customWidth="1"/>
    <col min="17" max="17" width="10.77734375" style="28" customWidth="1"/>
    <col min="18" max="18" width="20" style="28" hidden="1" customWidth="1"/>
    <col min="19" max="19" width="22.33203125" style="28" hidden="1" customWidth="1"/>
    <col min="20" max="16384" width="9" style="28"/>
  </cols>
  <sheetData>
    <row r="1" spans="2:19" x14ac:dyDescent="0.2">
      <c r="N1" s="29"/>
    </row>
    <row r="2" spans="2:19" ht="21" customHeight="1" x14ac:dyDescent="0.2">
      <c r="B2" s="31" t="s">
        <v>148</v>
      </c>
      <c r="C2" s="31"/>
      <c r="D2" s="31"/>
      <c r="E2" s="31"/>
      <c r="F2" s="32"/>
      <c r="G2" s="30"/>
      <c r="H2" s="30"/>
      <c r="I2" s="30"/>
      <c r="J2" s="30"/>
      <c r="K2" s="30"/>
      <c r="L2" s="30"/>
      <c r="M2" s="30"/>
      <c r="N2" s="30"/>
    </row>
    <row r="3" spans="2:19" ht="21" customHeight="1" thickBot="1" x14ac:dyDescent="0.25">
      <c r="B3" s="127" t="s">
        <v>161</v>
      </c>
      <c r="C3" s="127"/>
      <c r="D3" s="127"/>
      <c r="E3" s="127"/>
      <c r="F3" s="127"/>
      <c r="G3" s="127"/>
      <c r="H3" s="127"/>
      <c r="I3" s="30"/>
      <c r="J3" s="30"/>
      <c r="K3" s="30"/>
      <c r="L3" s="30"/>
      <c r="M3" s="30"/>
      <c r="N3" s="30"/>
    </row>
    <row r="4" spans="2:19" ht="18" customHeight="1" x14ac:dyDescent="0.2">
      <c r="B4" s="189" t="s">
        <v>67</v>
      </c>
      <c r="C4" s="190"/>
      <c r="D4" s="190"/>
      <c r="E4" s="190"/>
      <c r="F4" s="191"/>
      <c r="G4" s="175" t="s">
        <v>0</v>
      </c>
      <c r="H4" s="178" t="s">
        <v>1</v>
      </c>
      <c r="I4" s="181" t="s">
        <v>159</v>
      </c>
      <c r="J4" s="182"/>
      <c r="K4" s="182"/>
      <c r="L4" s="181" t="s">
        <v>160</v>
      </c>
      <c r="M4" s="182"/>
      <c r="N4" s="183"/>
      <c r="Q4" s="98"/>
      <c r="R4" s="98" t="s">
        <v>154</v>
      </c>
      <c r="S4" s="98" t="s">
        <v>155</v>
      </c>
    </row>
    <row r="5" spans="2:19" ht="45" customHeight="1" x14ac:dyDescent="0.2">
      <c r="B5" s="192"/>
      <c r="C5" s="193"/>
      <c r="D5" s="193"/>
      <c r="E5" s="193"/>
      <c r="F5" s="194"/>
      <c r="G5" s="176"/>
      <c r="H5" s="179"/>
      <c r="I5" s="33" t="s">
        <v>2</v>
      </c>
      <c r="J5" s="34" t="s">
        <v>3</v>
      </c>
      <c r="K5" s="35" t="s">
        <v>4</v>
      </c>
      <c r="L5" s="33" t="s">
        <v>5</v>
      </c>
      <c r="M5" s="34" t="s">
        <v>6</v>
      </c>
      <c r="N5" s="36" t="s">
        <v>7</v>
      </c>
      <c r="Q5" s="132" t="s">
        <v>156</v>
      </c>
      <c r="R5" s="118" t="s">
        <v>150</v>
      </c>
      <c r="S5" s="118" t="s">
        <v>150</v>
      </c>
    </row>
    <row r="6" spans="2:19" ht="19.5" customHeight="1" thickBot="1" x14ac:dyDescent="0.25">
      <c r="B6" s="195"/>
      <c r="C6" s="196"/>
      <c r="D6" s="196"/>
      <c r="E6" s="196"/>
      <c r="F6" s="197"/>
      <c r="G6" s="177"/>
      <c r="H6" s="180"/>
      <c r="I6" s="37" t="s">
        <v>8</v>
      </c>
      <c r="J6" s="38" t="s">
        <v>8</v>
      </c>
      <c r="K6" s="39" t="s">
        <v>9</v>
      </c>
      <c r="L6" s="37" t="s">
        <v>8</v>
      </c>
      <c r="M6" s="38" t="s">
        <v>8</v>
      </c>
      <c r="N6" s="40" t="s">
        <v>9</v>
      </c>
      <c r="Q6" s="132"/>
      <c r="R6" s="98" t="s">
        <v>157</v>
      </c>
      <c r="S6" s="98" t="s">
        <v>157</v>
      </c>
    </row>
    <row r="7" spans="2:19" ht="16.8" thickTop="1" x14ac:dyDescent="0.2">
      <c r="B7" s="186" t="s">
        <v>10</v>
      </c>
      <c r="C7" s="187"/>
      <c r="D7" s="188"/>
      <c r="E7" s="41"/>
      <c r="F7" s="41"/>
      <c r="G7" s="7" t="s">
        <v>11</v>
      </c>
      <c r="H7" s="42"/>
      <c r="I7" s="6" t="s">
        <v>12</v>
      </c>
      <c r="J7" s="184">
        <v>3000</v>
      </c>
      <c r="K7" s="184"/>
      <c r="L7" s="5"/>
      <c r="M7" s="184">
        <v>3000</v>
      </c>
      <c r="N7" s="185"/>
      <c r="Q7" s="98"/>
      <c r="R7" s="98"/>
      <c r="S7" s="98"/>
    </row>
    <row r="8" spans="2:19" ht="19.5" customHeight="1" x14ac:dyDescent="0.2">
      <c r="B8" s="161" t="s">
        <v>76</v>
      </c>
      <c r="C8" s="139" t="s">
        <v>13</v>
      </c>
      <c r="D8" s="140"/>
      <c r="E8" s="140"/>
      <c r="F8" s="141"/>
      <c r="G8" s="43" t="s">
        <v>14</v>
      </c>
      <c r="H8" s="44">
        <v>38.299999999999997</v>
      </c>
      <c r="I8" s="1">
        <v>0</v>
      </c>
      <c r="J8" s="2">
        <v>0</v>
      </c>
      <c r="K8" s="12">
        <f>(I8-J8)*$H8</f>
        <v>0</v>
      </c>
      <c r="L8" s="1">
        <v>0</v>
      </c>
      <c r="M8" s="2">
        <v>0</v>
      </c>
      <c r="N8" s="18">
        <f>(L8-M8)*$H8</f>
        <v>0</v>
      </c>
      <c r="Q8" s="121">
        <v>2.67</v>
      </c>
      <c r="R8" s="117">
        <f>IFERROR((I8-J8)*Q8,"-")</f>
        <v>0</v>
      </c>
      <c r="S8" s="119">
        <f>IFERROR((L8-M8)*Q8,"-")</f>
        <v>0</v>
      </c>
    </row>
    <row r="9" spans="2:19" ht="20.25" customHeight="1" x14ac:dyDescent="0.2">
      <c r="B9" s="135"/>
      <c r="C9" s="139" t="s">
        <v>56</v>
      </c>
      <c r="D9" s="140"/>
      <c r="E9" s="140"/>
      <c r="F9" s="141"/>
      <c r="G9" s="43" t="s">
        <v>14</v>
      </c>
      <c r="H9" s="44">
        <v>34.799999999999997</v>
      </c>
      <c r="I9" s="1">
        <v>0</v>
      </c>
      <c r="J9" s="2">
        <v>0</v>
      </c>
      <c r="K9" s="12">
        <f t="shared" ref="K9:K62" si="0">(I9-J9)*$H9</f>
        <v>0</v>
      </c>
      <c r="L9" s="1">
        <v>0</v>
      </c>
      <c r="M9" s="2">
        <v>0</v>
      </c>
      <c r="N9" s="18">
        <f>(L9-M9)*$H9</f>
        <v>0</v>
      </c>
      <c r="Q9" s="121">
        <v>2.34</v>
      </c>
      <c r="R9" s="117">
        <f t="shared" ref="R9:R72" si="1">IFERROR((I9-J9)*Q9,"-")</f>
        <v>0</v>
      </c>
      <c r="S9" s="119">
        <f t="shared" ref="S9:S72" si="2">IFERROR((L9-M9)*Q9,"-")</f>
        <v>0</v>
      </c>
    </row>
    <row r="10" spans="2:19" ht="19.5" customHeight="1" x14ac:dyDescent="0.2">
      <c r="B10" s="135"/>
      <c r="C10" s="139" t="s">
        <v>15</v>
      </c>
      <c r="D10" s="140"/>
      <c r="E10" s="140"/>
      <c r="F10" s="141"/>
      <c r="G10" s="43" t="s">
        <v>14</v>
      </c>
      <c r="H10" s="44">
        <v>33.4</v>
      </c>
      <c r="I10" s="1">
        <v>0</v>
      </c>
      <c r="J10" s="2">
        <v>0</v>
      </c>
      <c r="K10" s="12">
        <f t="shared" si="0"/>
        <v>0</v>
      </c>
      <c r="L10" s="1">
        <v>0</v>
      </c>
      <c r="M10" s="2">
        <v>0</v>
      </c>
      <c r="N10" s="18">
        <f t="shared" ref="N10:N72" si="3">(L10-M10)*$H10</f>
        <v>0</v>
      </c>
      <c r="Q10" s="121">
        <v>2.29</v>
      </c>
      <c r="R10" s="117">
        <f t="shared" si="1"/>
        <v>0</v>
      </c>
      <c r="S10" s="119">
        <f t="shared" si="2"/>
        <v>0</v>
      </c>
    </row>
    <row r="11" spans="2:19" ht="19.5" customHeight="1" x14ac:dyDescent="0.2">
      <c r="B11" s="135"/>
      <c r="C11" s="139" t="s">
        <v>16</v>
      </c>
      <c r="D11" s="140"/>
      <c r="E11" s="140"/>
      <c r="F11" s="141"/>
      <c r="G11" s="43" t="s">
        <v>14</v>
      </c>
      <c r="H11" s="44">
        <v>33.299999999999997</v>
      </c>
      <c r="I11" s="1">
        <v>0</v>
      </c>
      <c r="J11" s="2">
        <v>0</v>
      </c>
      <c r="K11" s="12">
        <f t="shared" si="0"/>
        <v>0</v>
      </c>
      <c r="L11" s="1">
        <v>0</v>
      </c>
      <c r="M11" s="2">
        <v>0</v>
      </c>
      <c r="N11" s="18">
        <f t="shared" si="3"/>
        <v>0</v>
      </c>
      <c r="Q11" s="121">
        <v>2.27</v>
      </c>
      <c r="R11" s="117">
        <f t="shared" si="1"/>
        <v>0</v>
      </c>
      <c r="S11" s="119">
        <f t="shared" si="2"/>
        <v>0</v>
      </c>
    </row>
    <row r="12" spans="2:19" s="46" customFormat="1" ht="19.5" customHeight="1" x14ac:dyDescent="0.2">
      <c r="B12" s="135"/>
      <c r="C12" s="139" t="s">
        <v>69</v>
      </c>
      <c r="D12" s="140"/>
      <c r="E12" s="140"/>
      <c r="F12" s="141"/>
      <c r="G12" s="43" t="s">
        <v>14</v>
      </c>
      <c r="H12" s="44">
        <v>36.299999999999997</v>
      </c>
      <c r="I12" s="1">
        <v>0</v>
      </c>
      <c r="J12" s="2">
        <v>0</v>
      </c>
      <c r="K12" s="12">
        <f>(I12-J12)*$H12</f>
        <v>0</v>
      </c>
      <c r="L12" s="1">
        <v>0</v>
      </c>
      <c r="M12" s="2">
        <v>0</v>
      </c>
      <c r="N12" s="18">
        <f>(L12-M12)*$H12</f>
        <v>0</v>
      </c>
      <c r="O12" s="45"/>
      <c r="P12" s="45"/>
      <c r="Q12" s="121">
        <v>2.48</v>
      </c>
      <c r="R12" s="117">
        <f t="shared" si="1"/>
        <v>0</v>
      </c>
      <c r="S12" s="119">
        <f t="shared" si="2"/>
        <v>0</v>
      </c>
    </row>
    <row r="13" spans="2:19" ht="19.5" customHeight="1" x14ac:dyDescent="0.2">
      <c r="B13" s="135"/>
      <c r="C13" s="139" t="s">
        <v>17</v>
      </c>
      <c r="D13" s="140"/>
      <c r="E13" s="140"/>
      <c r="F13" s="141"/>
      <c r="G13" s="43" t="s">
        <v>14</v>
      </c>
      <c r="H13" s="44">
        <v>36.5</v>
      </c>
      <c r="I13" s="1">
        <v>0</v>
      </c>
      <c r="J13" s="2">
        <v>0</v>
      </c>
      <c r="K13" s="12">
        <f t="shared" si="0"/>
        <v>0</v>
      </c>
      <c r="L13" s="1">
        <v>0</v>
      </c>
      <c r="M13" s="2">
        <v>0</v>
      </c>
      <c r="N13" s="18">
        <f t="shared" si="3"/>
        <v>0</v>
      </c>
      <c r="Q13" s="121">
        <v>2.5</v>
      </c>
      <c r="R13" s="117">
        <f t="shared" si="1"/>
        <v>0</v>
      </c>
      <c r="S13" s="119">
        <f t="shared" si="2"/>
        <v>0</v>
      </c>
    </row>
    <row r="14" spans="2:19" ht="19.5" customHeight="1" x14ac:dyDescent="0.2">
      <c r="B14" s="135"/>
      <c r="C14" s="139" t="s">
        <v>18</v>
      </c>
      <c r="D14" s="140"/>
      <c r="E14" s="140"/>
      <c r="F14" s="141"/>
      <c r="G14" s="43" t="s">
        <v>14</v>
      </c>
      <c r="H14" s="47">
        <v>38</v>
      </c>
      <c r="I14" s="1">
        <v>0</v>
      </c>
      <c r="J14" s="2">
        <v>0</v>
      </c>
      <c r="K14" s="12">
        <f t="shared" si="0"/>
        <v>0</v>
      </c>
      <c r="L14" s="1">
        <v>0</v>
      </c>
      <c r="M14" s="2">
        <v>0</v>
      </c>
      <c r="N14" s="18">
        <f t="shared" si="3"/>
        <v>0</v>
      </c>
      <c r="Q14" s="121">
        <v>2.62</v>
      </c>
      <c r="R14" s="117">
        <f t="shared" si="1"/>
        <v>0</v>
      </c>
      <c r="S14" s="119">
        <f t="shared" si="2"/>
        <v>0</v>
      </c>
    </row>
    <row r="15" spans="2:19" ht="19.5" customHeight="1" x14ac:dyDescent="0.2">
      <c r="B15" s="135"/>
      <c r="C15" s="139" t="s">
        <v>19</v>
      </c>
      <c r="D15" s="140"/>
      <c r="E15" s="140"/>
      <c r="F15" s="141"/>
      <c r="G15" s="43" t="s">
        <v>14</v>
      </c>
      <c r="H15" s="44">
        <v>38.9</v>
      </c>
      <c r="I15" s="1">
        <v>5000</v>
      </c>
      <c r="J15" s="2">
        <v>0</v>
      </c>
      <c r="K15" s="12">
        <f t="shared" si="0"/>
        <v>194500</v>
      </c>
      <c r="L15" s="1">
        <v>4000</v>
      </c>
      <c r="M15" s="2">
        <v>0</v>
      </c>
      <c r="N15" s="18">
        <f t="shared" si="3"/>
        <v>155600</v>
      </c>
      <c r="Q15" s="121">
        <v>2.75</v>
      </c>
      <c r="R15" s="117">
        <f t="shared" si="1"/>
        <v>13750</v>
      </c>
      <c r="S15" s="119">
        <f t="shared" si="2"/>
        <v>11000</v>
      </c>
    </row>
    <row r="16" spans="2:19" ht="19.5" customHeight="1" x14ac:dyDescent="0.2">
      <c r="B16" s="135"/>
      <c r="C16" s="139" t="s">
        <v>20</v>
      </c>
      <c r="D16" s="140"/>
      <c r="E16" s="140"/>
      <c r="F16" s="141"/>
      <c r="G16" s="43" t="s">
        <v>14</v>
      </c>
      <c r="H16" s="44">
        <v>41.8</v>
      </c>
      <c r="I16" s="1">
        <v>0</v>
      </c>
      <c r="J16" s="2">
        <v>0</v>
      </c>
      <c r="K16" s="12">
        <f t="shared" si="0"/>
        <v>0</v>
      </c>
      <c r="L16" s="1">
        <v>0</v>
      </c>
      <c r="M16" s="2">
        <v>0</v>
      </c>
      <c r="N16" s="18">
        <f>(L16-M16)*$H16</f>
        <v>0</v>
      </c>
      <c r="Q16" s="121">
        <v>3.1</v>
      </c>
      <c r="R16" s="117">
        <f t="shared" si="1"/>
        <v>0</v>
      </c>
      <c r="S16" s="119">
        <f t="shared" si="2"/>
        <v>0</v>
      </c>
    </row>
    <row r="17" spans="2:19" ht="19.5" customHeight="1" x14ac:dyDescent="0.2">
      <c r="B17" s="135"/>
      <c r="C17" s="139" t="s">
        <v>21</v>
      </c>
      <c r="D17" s="140"/>
      <c r="E17" s="140"/>
      <c r="F17" s="141"/>
      <c r="G17" s="43" t="s">
        <v>22</v>
      </c>
      <c r="H17" s="47">
        <v>40</v>
      </c>
      <c r="I17" s="1">
        <v>0</v>
      </c>
      <c r="J17" s="2">
        <v>0</v>
      </c>
      <c r="K17" s="12">
        <f t="shared" si="0"/>
        <v>0</v>
      </c>
      <c r="L17" s="1">
        <v>0</v>
      </c>
      <c r="M17" s="2">
        <v>0</v>
      </c>
      <c r="N17" s="18">
        <f t="shared" si="3"/>
        <v>0</v>
      </c>
      <c r="Q17" s="121">
        <v>2.99</v>
      </c>
      <c r="R17" s="117">
        <f t="shared" si="1"/>
        <v>0</v>
      </c>
      <c r="S17" s="119">
        <f t="shared" si="2"/>
        <v>0</v>
      </c>
    </row>
    <row r="18" spans="2:19" ht="19.5" customHeight="1" x14ac:dyDescent="0.2">
      <c r="B18" s="135"/>
      <c r="C18" s="139" t="s">
        <v>23</v>
      </c>
      <c r="D18" s="140"/>
      <c r="E18" s="140"/>
      <c r="F18" s="141"/>
      <c r="G18" s="43" t="s">
        <v>22</v>
      </c>
      <c r="H18" s="44">
        <v>34.1</v>
      </c>
      <c r="I18" s="1">
        <v>0</v>
      </c>
      <c r="J18" s="2">
        <v>0</v>
      </c>
      <c r="K18" s="12">
        <f t="shared" si="0"/>
        <v>0</v>
      </c>
      <c r="L18" s="1">
        <v>0</v>
      </c>
      <c r="M18" s="2">
        <v>0</v>
      </c>
      <c r="N18" s="18">
        <f t="shared" si="3"/>
        <v>0</v>
      </c>
      <c r="Q18" s="121">
        <v>3.06</v>
      </c>
      <c r="R18" s="117">
        <f t="shared" si="1"/>
        <v>0</v>
      </c>
      <c r="S18" s="119">
        <f t="shared" si="2"/>
        <v>0</v>
      </c>
    </row>
    <row r="19" spans="2:19" ht="19.5" customHeight="1" x14ac:dyDescent="0.2">
      <c r="B19" s="135"/>
      <c r="C19" s="142" t="s">
        <v>24</v>
      </c>
      <c r="D19" s="139" t="s">
        <v>25</v>
      </c>
      <c r="E19" s="140"/>
      <c r="F19" s="141"/>
      <c r="G19" s="48" t="s">
        <v>22</v>
      </c>
      <c r="H19" s="44">
        <v>50.1</v>
      </c>
      <c r="I19" s="1">
        <v>0</v>
      </c>
      <c r="J19" s="2">
        <v>0</v>
      </c>
      <c r="K19" s="12">
        <f t="shared" si="0"/>
        <v>0</v>
      </c>
      <c r="L19" s="1">
        <v>0</v>
      </c>
      <c r="M19" s="2">
        <v>0</v>
      </c>
      <c r="N19" s="18">
        <f t="shared" si="3"/>
        <v>0</v>
      </c>
      <c r="Q19" s="121">
        <v>2.99</v>
      </c>
      <c r="R19" s="117">
        <f t="shared" si="1"/>
        <v>0</v>
      </c>
      <c r="S19" s="119">
        <f t="shared" si="2"/>
        <v>0</v>
      </c>
    </row>
    <row r="20" spans="2:19" ht="19.5" customHeight="1" x14ac:dyDescent="0.2">
      <c r="B20" s="135"/>
      <c r="C20" s="142"/>
      <c r="D20" s="139" t="s">
        <v>26</v>
      </c>
      <c r="E20" s="140"/>
      <c r="F20" s="141"/>
      <c r="G20" s="48" t="s">
        <v>27</v>
      </c>
      <c r="H20" s="44">
        <v>46.1</v>
      </c>
      <c r="I20" s="1">
        <v>0</v>
      </c>
      <c r="J20" s="2">
        <v>0</v>
      </c>
      <c r="K20" s="12">
        <f t="shared" si="0"/>
        <v>0</v>
      </c>
      <c r="L20" s="1">
        <v>0</v>
      </c>
      <c r="M20" s="2">
        <v>0</v>
      </c>
      <c r="N20" s="18">
        <f t="shared" si="3"/>
        <v>0</v>
      </c>
      <c r="Q20" s="121">
        <v>2.4300000000000002</v>
      </c>
      <c r="R20" s="117">
        <f t="shared" si="1"/>
        <v>0</v>
      </c>
      <c r="S20" s="119">
        <f t="shared" si="2"/>
        <v>0</v>
      </c>
    </row>
    <row r="21" spans="2:19" ht="19.5" customHeight="1" x14ac:dyDescent="0.2">
      <c r="B21" s="135"/>
      <c r="C21" s="142" t="s">
        <v>28</v>
      </c>
      <c r="D21" s="139" t="s">
        <v>29</v>
      </c>
      <c r="E21" s="140"/>
      <c r="F21" s="141"/>
      <c r="G21" s="48" t="s">
        <v>22</v>
      </c>
      <c r="H21" s="44">
        <v>54.7</v>
      </c>
      <c r="I21" s="1">
        <v>5500</v>
      </c>
      <c r="J21" s="2">
        <v>0</v>
      </c>
      <c r="K21" s="12">
        <f t="shared" si="0"/>
        <v>300850</v>
      </c>
      <c r="L21" s="1">
        <v>5500</v>
      </c>
      <c r="M21" s="2">
        <v>0</v>
      </c>
      <c r="N21" s="18">
        <f t="shared" si="3"/>
        <v>300850</v>
      </c>
      <c r="Q21" s="121">
        <v>2.79</v>
      </c>
      <c r="R21" s="117">
        <f t="shared" si="1"/>
        <v>15345</v>
      </c>
      <c r="S21" s="119">
        <f t="shared" si="2"/>
        <v>15345</v>
      </c>
    </row>
    <row r="22" spans="2:19" ht="19.5" customHeight="1" x14ac:dyDescent="0.2">
      <c r="B22" s="135"/>
      <c r="C22" s="142"/>
      <c r="D22" s="139" t="s">
        <v>30</v>
      </c>
      <c r="E22" s="140"/>
      <c r="F22" s="141"/>
      <c r="G22" s="48" t="s">
        <v>27</v>
      </c>
      <c r="H22" s="44">
        <v>38.4</v>
      </c>
      <c r="I22" s="1">
        <v>0</v>
      </c>
      <c r="J22" s="2">
        <v>0</v>
      </c>
      <c r="K22" s="12">
        <f t="shared" si="0"/>
        <v>0</v>
      </c>
      <c r="L22" s="1">
        <v>0</v>
      </c>
      <c r="M22" s="2">
        <v>0</v>
      </c>
      <c r="N22" s="18">
        <f t="shared" si="3"/>
        <v>0</v>
      </c>
      <c r="Q22" s="121">
        <v>1.96</v>
      </c>
      <c r="R22" s="117">
        <f t="shared" si="1"/>
        <v>0</v>
      </c>
      <c r="S22" s="119">
        <f t="shared" si="2"/>
        <v>0</v>
      </c>
    </row>
    <row r="23" spans="2:19" ht="19.5" customHeight="1" x14ac:dyDescent="0.2">
      <c r="B23" s="135"/>
      <c r="C23" s="142" t="s">
        <v>31</v>
      </c>
      <c r="D23" s="139" t="s">
        <v>70</v>
      </c>
      <c r="E23" s="140"/>
      <c r="F23" s="141"/>
      <c r="G23" s="48" t="s">
        <v>22</v>
      </c>
      <c r="H23" s="44">
        <v>28.7</v>
      </c>
      <c r="I23" s="1">
        <v>0</v>
      </c>
      <c r="J23" s="2">
        <v>0</v>
      </c>
      <c r="K23" s="12">
        <f t="shared" si="0"/>
        <v>0</v>
      </c>
      <c r="L23" s="1">
        <v>0</v>
      </c>
      <c r="M23" s="2">
        <v>0</v>
      </c>
      <c r="N23" s="18">
        <f t="shared" si="3"/>
        <v>0</v>
      </c>
      <c r="Q23" s="121">
        <v>2.59</v>
      </c>
      <c r="R23" s="117">
        <f t="shared" si="1"/>
        <v>0</v>
      </c>
      <c r="S23" s="119">
        <f t="shared" si="2"/>
        <v>0</v>
      </c>
    </row>
    <row r="24" spans="2:19" ht="19.5" customHeight="1" x14ac:dyDescent="0.2">
      <c r="B24" s="135"/>
      <c r="C24" s="142"/>
      <c r="D24" s="139" t="s">
        <v>71</v>
      </c>
      <c r="E24" s="140"/>
      <c r="F24" s="141"/>
      <c r="G24" s="48" t="s">
        <v>22</v>
      </c>
      <c r="H24" s="44">
        <v>28.9</v>
      </c>
      <c r="I24" s="1">
        <v>0</v>
      </c>
      <c r="J24" s="2">
        <v>0</v>
      </c>
      <c r="K24" s="12">
        <f t="shared" ref="K24" si="4">(I24-J24)*$H24</f>
        <v>0</v>
      </c>
      <c r="L24" s="1">
        <v>0</v>
      </c>
      <c r="M24" s="2">
        <v>0</v>
      </c>
      <c r="N24" s="18">
        <f t="shared" ref="N24" si="5">(L24-M24)*$H24</f>
        <v>0</v>
      </c>
      <c r="Q24" s="121">
        <v>2.6</v>
      </c>
      <c r="R24" s="117">
        <f t="shared" si="1"/>
        <v>0</v>
      </c>
      <c r="S24" s="119">
        <f t="shared" si="2"/>
        <v>0</v>
      </c>
    </row>
    <row r="25" spans="2:19" ht="19.5" customHeight="1" x14ac:dyDescent="0.2">
      <c r="B25" s="135"/>
      <c r="C25" s="142"/>
      <c r="D25" s="139" t="s">
        <v>72</v>
      </c>
      <c r="E25" s="140"/>
      <c r="F25" s="141"/>
      <c r="G25" s="48" t="s">
        <v>22</v>
      </c>
      <c r="H25" s="44">
        <v>28.3</v>
      </c>
      <c r="I25" s="1">
        <v>0</v>
      </c>
      <c r="J25" s="2">
        <v>0</v>
      </c>
      <c r="K25" s="12">
        <f t="shared" ref="K25" si="6">(I25-J25)*$H25</f>
        <v>0</v>
      </c>
      <c r="L25" s="1">
        <v>0</v>
      </c>
      <c r="M25" s="2">
        <v>0</v>
      </c>
      <c r="N25" s="18">
        <f t="shared" ref="N25" si="7">(L25-M25)*$H25</f>
        <v>0</v>
      </c>
      <c r="Q25" s="121">
        <v>2.6</v>
      </c>
      <c r="R25" s="117">
        <f t="shared" si="1"/>
        <v>0</v>
      </c>
      <c r="S25" s="119">
        <f t="shared" si="2"/>
        <v>0</v>
      </c>
    </row>
    <row r="26" spans="2:19" ht="19.5" customHeight="1" x14ac:dyDescent="0.2">
      <c r="B26" s="135"/>
      <c r="C26" s="142"/>
      <c r="D26" s="139" t="s">
        <v>73</v>
      </c>
      <c r="E26" s="140"/>
      <c r="F26" s="141"/>
      <c r="G26" s="48" t="s">
        <v>22</v>
      </c>
      <c r="H26" s="44">
        <v>26.1</v>
      </c>
      <c r="I26" s="1">
        <v>0</v>
      </c>
      <c r="J26" s="2">
        <v>0</v>
      </c>
      <c r="K26" s="12">
        <f t="shared" si="0"/>
        <v>0</v>
      </c>
      <c r="L26" s="1">
        <v>0</v>
      </c>
      <c r="M26" s="2">
        <v>0</v>
      </c>
      <c r="N26" s="18">
        <f t="shared" si="3"/>
        <v>0</v>
      </c>
      <c r="Q26" s="121">
        <v>2.33</v>
      </c>
      <c r="R26" s="117">
        <f t="shared" si="1"/>
        <v>0</v>
      </c>
      <c r="S26" s="119">
        <f t="shared" si="2"/>
        <v>0</v>
      </c>
    </row>
    <row r="27" spans="2:19" ht="19.5" customHeight="1" x14ac:dyDescent="0.2">
      <c r="B27" s="135"/>
      <c r="C27" s="142"/>
      <c r="D27" s="139" t="s">
        <v>74</v>
      </c>
      <c r="E27" s="140"/>
      <c r="F27" s="141"/>
      <c r="G27" s="48" t="s">
        <v>22</v>
      </c>
      <c r="H27" s="44">
        <v>24.2</v>
      </c>
      <c r="I27" s="1">
        <v>0</v>
      </c>
      <c r="J27" s="2">
        <v>0</v>
      </c>
      <c r="K27" s="12">
        <f t="shared" ref="K27" si="8">(I27-J27)*$H27</f>
        <v>0</v>
      </c>
      <c r="L27" s="1">
        <v>0</v>
      </c>
      <c r="M27" s="2">
        <v>0</v>
      </c>
      <c r="N27" s="18">
        <f t="shared" ref="N27" si="9">(L27-M27)*$H27</f>
        <v>0</v>
      </c>
      <c r="Q27" s="121">
        <v>2.15</v>
      </c>
      <c r="R27" s="117">
        <f t="shared" si="1"/>
        <v>0</v>
      </c>
      <c r="S27" s="119">
        <f t="shared" si="2"/>
        <v>0</v>
      </c>
    </row>
    <row r="28" spans="2:19" ht="19.5" customHeight="1" x14ac:dyDescent="0.2">
      <c r="B28" s="135"/>
      <c r="C28" s="142"/>
      <c r="D28" s="139" t="s">
        <v>75</v>
      </c>
      <c r="E28" s="140"/>
      <c r="F28" s="141"/>
      <c r="G28" s="48" t="s">
        <v>22</v>
      </c>
      <c r="H28" s="44">
        <v>27.8</v>
      </c>
      <c r="I28" s="1">
        <v>0</v>
      </c>
      <c r="J28" s="2">
        <v>0</v>
      </c>
      <c r="K28" s="12">
        <f t="shared" si="0"/>
        <v>0</v>
      </c>
      <c r="L28" s="1">
        <v>0</v>
      </c>
      <c r="M28" s="2">
        <v>0</v>
      </c>
      <c r="N28" s="18">
        <f t="shared" si="3"/>
        <v>0</v>
      </c>
      <c r="Q28" s="121">
        <v>2.64</v>
      </c>
      <c r="R28" s="117">
        <f t="shared" si="1"/>
        <v>0</v>
      </c>
      <c r="S28" s="119">
        <f t="shared" si="2"/>
        <v>0</v>
      </c>
    </row>
    <row r="29" spans="2:19" ht="19.5" customHeight="1" x14ac:dyDescent="0.2">
      <c r="B29" s="135"/>
      <c r="C29" s="139" t="s">
        <v>32</v>
      </c>
      <c r="D29" s="140"/>
      <c r="E29" s="140"/>
      <c r="F29" s="141"/>
      <c r="G29" s="49" t="s">
        <v>22</v>
      </c>
      <c r="H29" s="50">
        <v>29</v>
      </c>
      <c r="I29" s="1">
        <v>0</v>
      </c>
      <c r="J29" s="2">
        <v>0</v>
      </c>
      <c r="K29" s="12">
        <f t="shared" si="0"/>
        <v>0</v>
      </c>
      <c r="L29" s="1">
        <v>0</v>
      </c>
      <c r="M29" s="2">
        <v>0</v>
      </c>
      <c r="N29" s="18">
        <f t="shared" si="3"/>
        <v>0</v>
      </c>
      <c r="Q29" s="121">
        <v>3.18</v>
      </c>
      <c r="R29" s="117">
        <f t="shared" si="1"/>
        <v>0</v>
      </c>
      <c r="S29" s="119">
        <f t="shared" si="2"/>
        <v>0</v>
      </c>
    </row>
    <row r="30" spans="2:19" ht="19.5" customHeight="1" x14ac:dyDescent="0.2">
      <c r="B30" s="135"/>
      <c r="C30" s="139" t="s">
        <v>33</v>
      </c>
      <c r="D30" s="140"/>
      <c r="E30" s="140"/>
      <c r="F30" s="141"/>
      <c r="G30" s="43" t="s">
        <v>22</v>
      </c>
      <c r="H30" s="44">
        <v>37.299999999999997</v>
      </c>
      <c r="I30" s="1">
        <v>0</v>
      </c>
      <c r="J30" s="2">
        <v>0</v>
      </c>
      <c r="K30" s="12">
        <f t="shared" si="0"/>
        <v>0</v>
      </c>
      <c r="L30" s="1">
        <v>0</v>
      </c>
      <c r="M30" s="2">
        <v>0</v>
      </c>
      <c r="N30" s="18">
        <f t="shared" si="3"/>
        <v>0</v>
      </c>
      <c r="Q30" s="121">
        <v>2.86</v>
      </c>
      <c r="R30" s="117">
        <f t="shared" si="1"/>
        <v>0</v>
      </c>
      <c r="S30" s="119">
        <f t="shared" si="2"/>
        <v>0</v>
      </c>
    </row>
    <row r="31" spans="2:19" ht="19.5" customHeight="1" x14ac:dyDescent="0.2">
      <c r="B31" s="135"/>
      <c r="C31" s="139" t="s">
        <v>34</v>
      </c>
      <c r="D31" s="140"/>
      <c r="E31" s="140"/>
      <c r="F31" s="141"/>
      <c r="G31" s="43" t="s">
        <v>27</v>
      </c>
      <c r="H31" s="44">
        <v>18.399999999999999</v>
      </c>
      <c r="I31" s="1">
        <v>0</v>
      </c>
      <c r="J31" s="2">
        <v>0</v>
      </c>
      <c r="K31" s="12">
        <f>(I31-J31)*$H31</f>
        <v>0</v>
      </c>
      <c r="L31" s="1">
        <v>0</v>
      </c>
      <c r="M31" s="2">
        <v>0</v>
      </c>
      <c r="N31" s="18">
        <f t="shared" si="3"/>
        <v>0</v>
      </c>
      <c r="Q31" s="121">
        <v>0.73499999999999999</v>
      </c>
      <c r="R31" s="117">
        <f t="shared" si="1"/>
        <v>0</v>
      </c>
      <c r="S31" s="119">
        <f t="shared" si="2"/>
        <v>0</v>
      </c>
    </row>
    <row r="32" spans="2:19" ht="19.5" customHeight="1" x14ac:dyDescent="0.2">
      <c r="B32" s="135"/>
      <c r="C32" s="139" t="s">
        <v>35</v>
      </c>
      <c r="D32" s="140"/>
      <c r="E32" s="140"/>
      <c r="F32" s="141"/>
      <c r="G32" s="43" t="s">
        <v>27</v>
      </c>
      <c r="H32" s="44">
        <v>3.23</v>
      </c>
      <c r="I32" s="1">
        <v>0</v>
      </c>
      <c r="J32" s="2">
        <v>0</v>
      </c>
      <c r="K32" s="12">
        <f t="shared" si="0"/>
        <v>0</v>
      </c>
      <c r="L32" s="1">
        <v>0</v>
      </c>
      <c r="M32" s="2">
        <v>0</v>
      </c>
      <c r="N32" s="18">
        <f t="shared" si="3"/>
        <v>0</v>
      </c>
      <c r="Q32" s="121">
        <v>0.313</v>
      </c>
      <c r="R32" s="117">
        <f t="shared" si="1"/>
        <v>0</v>
      </c>
      <c r="S32" s="119">
        <f t="shared" si="2"/>
        <v>0</v>
      </c>
    </row>
    <row r="33" spans="2:19" ht="19.5" customHeight="1" x14ac:dyDescent="0.2">
      <c r="B33" s="135"/>
      <c r="C33" s="139" t="s">
        <v>77</v>
      </c>
      <c r="D33" s="140"/>
      <c r="E33" s="140"/>
      <c r="F33" s="141"/>
      <c r="G33" s="43" t="s">
        <v>27</v>
      </c>
      <c r="H33" s="44">
        <v>3.45</v>
      </c>
      <c r="I33" s="1">
        <v>0</v>
      </c>
      <c r="J33" s="2">
        <v>0</v>
      </c>
      <c r="K33" s="12">
        <f t="shared" ref="K33" si="10">(I33-J33)*$H33</f>
        <v>0</v>
      </c>
      <c r="L33" s="1">
        <v>0</v>
      </c>
      <c r="M33" s="2">
        <v>0</v>
      </c>
      <c r="N33" s="18">
        <f t="shared" ref="N33" si="11">(L33-M33)*$H33</f>
        <v>0</v>
      </c>
      <c r="Q33" s="121">
        <v>0.33400000000000002</v>
      </c>
      <c r="R33" s="117">
        <f t="shared" si="1"/>
        <v>0</v>
      </c>
      <c r="S33" s="119">
        <f t="shared" si="2"/>
        <v>0</v>
      </c>
    </row>
    <row r="34" spans="2:19" ht="19.5" customHeight="1" x14ac:dyDescent="0.2">
      <c r="B34" s="135"/>
      <c r="C34" s="139" t="s">
        <v>36</v>
      </c>
      <c r="D34" s="140"/>
      <c r="E34" s="140"/>
      <c r="F34" s="141"/>
      <c r="G34" s="43" t="s">
        <v>27</v>
      </c>
      <c r="H34" s="44">
        <v>7.53</v>
      </c>
      <c r="I34" s="1">
        <v>0</v>
      </c>
      <c r="J34" s="2">
        <v>0</v>
      </c>
      <c r="K34" s="12">
        <f t="shared" si="0"/>
        <v>0</v>
      </c>
      <c r="L34" s="1">
        <v>0</v>
      </c>
      <c r="M34" s="2">
        <v>0</v>
      </c>
      <c r="N34" s="18">
        <f t="shared" si="3"/>
        <v>0</v>
      </c>
      <c r="Q34" s="121">
        <v>1.1599999999999999</v>
      </c>
      <c r="R34" s="117">
        <f t="shared" si="1"/>
        <v>0</v>
      </c>
      <c r="S34" s="119">
        <f t="shared" si="2"/>
        <v>0</v>
      </c>
    </row>
    <row r="35" spans="2:19" ht="19.5" customHeight="1" x14ac:dyDescent="0.2">
      <c r="B35" s="135"/>
      <c r="C35" s="142" t="s">
        <v>119</v>
      </c>
      <c r="D35" s="142"/>
      <c r="E35" s="142" t="s">
        <v>37</v>
      </c>
      <c r="F35" s="142"/>
      <c r="G35" s="43" t="s">
        <v>27</v>
      </c>
      <c r="H35" s="4"/>
      <c r="I35" s="1">
        <v>0</v>
      </c>
      <c r="J35" s="2">
        <v>0</v>
      </c>
      <c r="K35" s="12">
        <f t="shared" si="0"/>
        <v>0</v>
      </c>
      <c r="L35" s="1">
        <v>0</v>
      </c>
      <c r="M35" s="2">
        <v>0</v>
      </c>
      <c r="N35" s="18">
        <f t="shared" si="3"/>
        <v>0</v>
      </c>
      <c r="Q35" s="121">
        <v>2.0499999999999998</v>
      </c>
      <c r="R35" s="117">
        <f t="shared" si="1"/>
        <v>0</v>
      </c>
      <c r="S35" s="119">
        <f t="shared" si="2"/>
        <v>0</v>
      </c>
    </row>
    <row r="36" spans="2:19" ht="19.5" customHeight="1" x14ac:dyDescent="0.2">
      <c r="B36" s="135"/>
      <c r="C36" s="142"/>
      <c r="D36" s="142"/>
      <c r="E36" s="144" t="s">
        <v>130</v>
      </c>
      <c r="F36" s="144"/>
      <c r="G36" s="3"/>
      <c r="H36" s="4"/>
      <c r="I36" s="1">
        <v>0</v>
      </c>
      <c r="J36" s="2">
        <v>0</v>
      </c>
      <c r="K36" s="12">
        <f t="shared" si="0"/>
        <v>0</v>
      </c>
      <c r="L36" s="1">
        <v>0</v>
      </c>
      <c r="M36" s="2">
        <v>0</v>
      </c>
      <c r="N36" s="18">
        <f t="shared" si="3"/>
        <v>0</v>
      </c>
      <c r="Q36" s="122"/>
      <c r="R36" s="117">
        <f t="shared" si="1"/>
        <v>0</v>
      </c>
      <c r="S36" s="119">
        <f t="shared" si="2"/>
        <v>0</v>
      </c>
    </row>
    <row r="37" spans="2:19" ht="19.5" customHeight="1" x14ac:dyDescent="0.2">
      <c r="B37" s="136"/>
      <c r="C37" s="142"/>
      <c r="D37" s="142"/>
      <c r="E37" s="144" t="s">
        <v>130</v>
      </c>
      <c r="F37" s="144"/>
      <c r="G37" s="3"/>
      <c r="H37" s="4"/>
      <c r="I37" s="1">
        <v>0</v>
      </c>
      <c r="J37" s="2">
        <v>0</v>
      </c>
      <c r="K37" s="12">
        <f t="shared" si="0"/>
        <v>0</v>
      </c>
      <c r="L37" s="1">
        <v>0</v>
      </c>
      <c r="M37" s="2">
        <v>0</v>
      </c>
      <c r="N37" s="18">
        <f t="shared" si="3"/>
        <v>0</v>
      </c>
      <c r="Q37" s="122"/>
      <c r="R37" s="117">
        <f t="shared" si="1"/>
        <v>0</v>
      </c>
      <c r="S37" s="119">
        <f t="shared" si="2"/>
        <v>0</v>
      </c>
    </row>
    <row r="38" spans="2:19" ht="19.5" customHeight="1" x14ac:dyDescent="0.2">
      <c r="B38" s="135" t="s">
        <v>78</v>
      </c>
      <c r="C38" s="139" t="s">
        <v>79</v>
      </c>
      <c r="D38" s="140"/>
      <c r="E38" s="140"/>
      <c r="F38" s="141"/>
      <c r="G38" s="48" t="s">
        <v>22</v>
      </c>
      <c r="H38" s="51">
        <v>13.6</v>
      </c>
      <c r="I38" s="1">
        <v>0</v>
      </c>
      <c r="J38" s="2">
        <v>0</v>
      </c>
      <c r="K38" s="12">
        <f t="shared" ref="K38:K40" si="12">(I38-J38)*$H38</f>
        <v>0</v>
      </c>
      <c r="L38" s="1">
        <v>0</v>
      </c>
      <c r="M38" s="2">
        <v>0</v>
      </c>
      <c r="N38" s="18">
        <f>(L38-M38)*$H38</f>
        <v>0</v>
      </c>
      <c r="Q38" s="121" t="s">
        <v>149</v>
      </c>
      <c r="R38" s="117" t="str">
        <f t="shared" si="1"/>
        <v>-</v>
      </c>
      <c r="S38" s="119" t="str">
        <f t="shared" si="2"/>
        <v>-</v>
      </c>
    </row>
    <row r="39" spans="2:19" ht="19.5" customHeight="1" x14ac:dyDescent="0.2">
      <c r="B39" s="135"/>
      <c r="C39" s="139" t="s">
        <v>80</v>
      </c>
      <c r="D39" s="140"/>
      <c r="E39" s="140"/>
      <c r="F39" s="141"/>
      <c r="G39" s="48" t="s">
        <v>22</v>
      </c>
      <c r="H39" s="51">
        <v>13.2</v>
      </c>
      <c r="I39" s="1">
        <v>0</v>
      </c>
      <c r="J39" s="2">
        <v>0</v>
      </c>
      <c r="K39" s="12">
        <f t="shared" si="12"/>
        <v>0</v>
      </c>
      <c r="L39" s="1">
        <v>0</v>
      </c>
      <c r="M39" s="2">
        <v>0</v>
      </c>
      <c r="N39" s="18">
        <f t="shared" ref="N39:N40" si="13">(L39-M39)*$H39</f>
        <v>0</v>
      </c>
      <c r="Q39" s="121" t="s">
        <v>149</v>
      </c>
      <c r="R39" s="117" t="str">
        <f t="shared" si="1"/>
        <v>-</v>
      </c>
      <c r="S39" s="119" t="str">
        <f t="shared" si="2"/>
        <v>-</v>
      </c>
    </row>
    <row r="40" spans="2:19" ht="19.5" customHeight="1" x14ac:dyDescent="0.2">
      <c r="B40" s="135"/>
      <c r="C40" s="139" t="s">
        <v>81</v>
      </c>
      <c r="D40" s="140"/>
      <c r="E40" s="140"/>
      <c r="F40" s="141"/>
      <c r="G40" s="48" t="s">
        <v>22</v>
      </c>
      <c r="H40" s="51">
        <v>17.100000000000001</v>
      </c>
      <c r="I40" s="1">
        <v>0</v>
      </c>
      <c r="J40" s="2">
        <v>0</v>
      </c>
      <c r="K40" s="12">
        <f t="shared" si="12"/>
        <v>0</v>
      </c>
      <c r="L40" s="1">
        <v>0</v>
      </c>
      <c r="M40" s="2">
        <v>0</v>
      </c>
      <c r="N40" s="18">
        <f t="shared" si="13"/>
        <v>0</v>
      </c>
      <c r="Q40" s="121" t="s">
        <v>149</v>
      </c>
      <c r="R40" s="117" t="str">
        <f t="shared" si="1"/>
        <v>-</v>
      </c>
      <c r="S40" s="119" t="str">
        <f t="shared" si="2"/>
        <v>-</v>
      </c>
    </row>
    <row r="41" spans="2:19" ht="19.5" customHeight="1" x14ac:dyDescent="0.2">
      <c r="B41" s="135"/>
      <c r="C41" s="139" t="s">
        <v>82</v>
      </c>
      <c r="D41" s="140"/>
      <c r="E41" s="140"/>
      <c r="F41" s="141"/>
      <c r="G41" s="43" t="s">
        <v>14</v>
      </c>
      <c r="H41" s="51">
        <v>23.4</v>
      </c>
      <c r="I41" s="1">
        <v>0</v>
      </c>
      <c r="J41" s="2">
        <v>0</v>
      </c>
      <c r="K41" s="12">
        <f t="shared" ref="K41:K47" si="14">(I41-J41)*$H41</f>
        <v>0</v>
      </c>
      <c r="L41" s="1">
        <v>0</v>
      </c>
      <c r="M41" s="2">
        <v>0</v>
      </c>
      <c r="N41" s="18">
        <f>(L41-M41)*$H41</f>
        <v>0</v>
      </c>
      <c r="Q41" s="121" t="s">
        <v>149</v>
      </c>
      <c r="R41" s="117" t="str">
        <f t="shared" si="1"/>
        <v>-</v>
      </c>
      <c r="S41" s="119" t="str">
        <f t="shared" si="2"/>
        <v>-</v>
      </c>
    </row>
    <row r="42" spans="2:19" ht="19.5" customHeight="1" x14ac:dyDescent="0.2">
      <c r="B42" s="135"/>
      <c r="C42" s="139" t="s">
        <v>83</v>
      </c>
      <c r="D42" s="140"/>
      <c r="E42" s="140"/>
      <c r="F42" s="141"/>
      <c r="G42" s="43" t="s">
        <v>14</v>
      </c>
      <c r="H42" s="51">
        <v>35.6</v>
      </c>
      <c r="I42" s="1">
        <v>0</v>
      </c>
      <c r="J42" s="2">
        <v>0</v>
      </c>
      <c r="K42" s="12">
        <f t="shared" ref="K42:K43" si="15">(I42-J42)*$H42</f>
        <v>0</v>
      </c>
      <c r="L42" s="1">
        <v>0</v>
      </c>
      <c r="M42" s="2">
        <v>0</v>
      </c>
      <c r="N42" s="18">
        <f t="shared" ref="N42:N43" si="16">(L42-M42)*$H42</f>
        <v>0</v>
      </c>
      <c r="Q42" s="121" t="s">
        <v>149</v>
      </c>
      <c r="R42" s="117" t="str">
        <f t="shared" si="1"/>
        <v>-</v>
      </c>
      <c r="S42" s="119" t="str">
        <f t="shared" si="2"/>
        <v>-</v>
      </c>
    </row>
    <row r="43" spans="2:19" ht="19.5" customHeight="1" x14ac:dyDescent="0.2">
      <c r="B43" s="135"/>
      <c r="C43" s="139" t="s">
        <v>84</v>
      </c>
      <c r="D43" s="140"/>
      <c r="E43" s="140"/>
      <c r="F43" s="141"/>
      <c r="G43" s="43" t="s">
        <v>27</v>
      </c>
      <c r="H43" s="51">
        <v>21.2</v>
      </c>
      <c r="I43" s="1">
        <v>0</v>
      </c>
      <c r="J43" s="2">
        <v>0</v>
      </c>
      <c r="K43" s="12">
        <f t="shared" si="15"/>
        <v>0</v>
      </c>
      <c r="L43" s="1">
        <v>0</v>
      </c>
      <c r="M43" s="2">
        <v>0</v>
      </c>
      <c r="N43" s="18">
        <f t="shared" si="16"/>
        <v>0</v>
      </c>
      <c r="Q43" s="121" t="s">
        <v>149</v>
      </c>
      <c r="R43" s="117" t="str">
        <f t="shared" si="1"/>
        <v>-</v>
      </c>
      <c r="S43" s="119" t="str">
        <f t="shared" si="2"/>
        <v>-</v>
      </c>
    </row>
    <row r="44" spans="2:19" s="46" customFormat="1" ht="19.5" customHeight="1" x14ac:dyDescent="0.2">
      <c r="B44" s="135"/>
      <c r="C44" s="139" t="s">
        <v>85</v>
      </c>
      <c r="D44" s="140"/>
      <c r="E44" s="140"/>
      <c r="F44" s="141"/>
      <c r="G44" s="48" t="s">
        <v>22</v>
      </c>
      <c r="H44" s="51">
        <v>13.2</v>
      </c>
      <c r="I44" s="1">
        <v>0</v>
      </c>
      <c r="J44" s="2">
        <v>0</v>
      </c>
      <c r="K44" s="12">
        <f>(I44-J44)*$H44</f>
        <v>0</v>
      </c>
      <c r="L44" s="1">
        <v>0</v>
      </c>
      <c r="M44" s="2">
        <v>0</v>
      </c>
      <c r="N44" s="18">
        <f>(L44-M44)*$H44</f>
        <v>0</v>
      </c>
      <c r="P44" s="45"/>
      <c r="Q44" s="124" t="s">
        <v>149</v>
      </c>
      <c r="R44" s="117" t="str">
        <f t="shared" si="1"/>
        <v>-</v>
      </c>
      <c r="S44" s="119" t="str">
        <f t="shared" si="2"/>
        <v>-</v>
      </c>
    </row>
    <row r="45" spans="2:19" ht="19.5" customHeight="1" x14ac:dyDescent="0.2">
      <c r="B45" s="135"/>
      <c r="C45" s="139" t="s">
        <v>86</v>
      </c>
      <c r="D45" s="140"/>
      <c r="E45" s="140"/>
      <c r="F45" s="141"/>
      <c r="G45" s="48" t="s">
        <v>22</v>
      </c>
      <c r="H45" s="52">
        <v>18</v>
      </c>
      <c r="I45" s="1">
        <v>0</v>
      </c>
      <c r="J45" s="2">
        <v>0</v>
      </c>
      <c r="K45" s="12">
        <f t="shared" ref="K45" si="17">(I45-J45)*$H45</f>
        <v>0</v>
      </c>
      <c r="L45" s="1">
        <v>0</v>
      </c>
      <c r="M45" s="2">
        <v>0</v>
      </c>
      <c r="N45" s="18">
        <f t="shared" ref="N45" si="18">(L45-M45)*$H45</f>
        <v>0</v>
      </c>
      <c r="Q45" s="124">
        <v>1.07</v>
      </c>
      <c r="R45" s="117">
        <f t="shared" si="1"/>
        <v>0</v>
      </c>
      <c r="S45" s="119">
        <f t="shared" si="2"/>
        <v>0</v>
      </c>
    </row>
    <row r="46" spans="2:19" ht="19.5" customHeight="1" x14ac:dyDescent="0.2">
      <c r="B46" s="135"/>
      <c r="C46" s="139" t="s">
        <v>87</v>
      </c>
      <c r="D46" s="140"/>
      <c r="E46" s="140"/>
      <c r="F46" s="141"/>
      <c r="G46" s="48" t="s">
        <v>22</v>
      </c>
      <c r="H46" s="51">
        <v>26.9</v>
      </c>
      <c r="I46" s="1">
        <v>0</v>
      </c>
      <c r="J46" s="2">
        <v>0</v>
      </c>
      <c r="K46" s="12">
        <f t="shared" si="14"/>
        <v>0</v>
      </c>
      <c r="L46" s="1">
        <v>0</v>
      </c>
      <c r="M46" s="2">
        <v>0</v>
      </c>
      <c r="N46" s="18">
        <f t="shared" ref="N46:N47" si="19">(L46-M46)*$H46</f>
        <v>0</v>
      </c>
      <c r="Q46" s="124">
        <v>1.64</v>
      </c>
      <c r="R46" s="117">
        <f t="shared" si="1"/>
        <v>0</v>
      </c>
      <c r="S46" s="119">
        <f t="shared" si="2"/>
        <v>0</v>
      </c>
    </row>
    <row r="47" spans="2:19" ht="19.5" customHeight="1" x14ac:dyDescent="0.2">
      <c r="B47" s="135"/>
      <c r="C47" s="139" t="s">
        <v>88</v>
      </c>
      <c r="D47" s="140"/>
      <c r="E47" s="140"/>
      <c r="F47" s="141"/>
      <c r="G47" s="48" t="s">
        <v>22</v>
      </c>
      <c r="H47" s="51">
        <v>33.200000000000003</v>
      </c>
      <c r="I47" s="1">
        <v>0</v>
      </c>
      <c r="J47" s="2">
        <v>0</v>
      </c>
      <c r="K47" s="12">
        <f t="shared" si="14"/>
        <v>0</v>
      </c>
      <c r="L47" s="1">
        <v>0</v>
      </c>
      <c r="M47" s="2">
        <v>0</v>
      </c>
      <c r="N47" s="18">
        <f t="shared" si="19"/>
        <v>0</v>
      </c>
      <c r="Q47" s="124">
        <v>1.64</v>
      </c>
      <c r="R47" s="117">
        <f t="shared" si="1"/>
        <v>0</v>
      </c>
      <c r="S47" s="119">
        <f t="shared" si="2"/>
        <v>0</v>
      </c>
    </row>
    <row r="48" spans="2:19" s="46" customFormat="1" ht="19.5" customHeight="1" x14ac:dyDescent="0.2">
      <c r="B48" s="135"/>
      <c r="C48" s="139" t="s">
        <v>89</v>
      </c>
      <c r="D48" s="140"/>
      <c r="E48" s="140"/>
      <c r="F48" s="141"/>
      <c r="G48" s="48" t="s">
        <v>22</v>
      </c>
      <c r="H48" s="51">
        <v>29.3</v>
      </c>
      <c r="I48" s="1">
        <v>0</v>
      </c>
      <c r="J48" s="2">
        <v>0</v>
      </c>
      <c r="K48" s="12">
        <f>(I48-J48)*$H48</f>
        <v>0</v>
      </c>
      <c r="L48" s="1">
        <v>0</v>
      </c>
      <c r="M48" s="2">
        <v>0</v>
      </c>
      <c r="N48" s="18">
        <f>(L48-M48)*$H48</f>
        <v>0</v>
      </c>
      <c r="P48" s="45"/>
      <c r="Q48" s="124">
        <v>2.76</v>
      </c>
      <c r="R48" s="117">
        <f t="shared" si="1"/>
        <v>0</v>
      </c>
      <c r="S48" s="119">
        <f t="shared" si="2"/>
        <v>0</v>
      </c>
    </row>
    <row r="49" spans="2:19" ht="19.5" customHeight="1" x14ac:dyDescent="0.2">
      <c r="B49" s="135"/>
      <c r="C49" s="139" t="s">
        <v>158</v>
      </c>
      <c r="D49" s="140"/>
      <c r="E49" s="140"/>
      <c r="F49" s="141"/>
      <c r="G49" s="43" t="s">
        <v>14</v>
      </c>
      <c r="H49" s="51">
        <v>40.200000000000003</v>
      </c>
      <c r="I49" s="1">
        <v>0</v>
      </c>
      <c r="J49" s="2">
        <v>0</v>
      </c>
      <c r="K49" s="12">
        <f t="shared" ref="K49:K53" si="20">(I49-J49)*$H49</f>
        <v>0</v>
      </c>
      <c r="L49" s="1">
        <v>0</v>
      </c>
      <c r="M49" s="2">
        <v>0</v>
      </c>
      <c r="N49" s="18">
        <f t="shared" ref="N49:N51" si="21">(L49-M49)*$H49</f>
        <v>0</v>
      </c>
      <c r="Q49" s="124">
        <v>2.64</v>
      </c>
      <c r="R49" s="117">
        <f t="shared" si="1"/>
        <v>0</v>
      </c>
      <c r="S49" s="119">
        <f t="shared" si="2"/>
        <v>0</v>
      </c>
    </row>
    <row r="50" spans="2:19" ht="19.5" customHeight="1" x14ac:dyDescent="0.2">
      <c r="B50" s="135"/>
      <c r="C50" s="139" t="s">
        <v>90</v>
      </c>
      <c r="D50" s="140"/>
      <c r="E50" s="140"/>
      <c r="F50" s="141"/>
      <c r="G50" s="43" t="s">
        <v>27</v>
      </c>
      <c r="H50" s="51">
        <v>21.2</v>
      </c>
      <c r="I50" s="1">
        <v>0</v>
      </c>
      <c r="J50" s="2">
        <v>0</v>
      </c>
      <c r="K50" s="12">
        <f t="shared" si="20"/>
        <v>0</v>
      </c>
      <c r="L50" s="1">
        <v>0</v>
      </c>
      <c r="M50" s="2">
        <v>0</v>
      </c>
      <c r="N50" s="18">
        <f t="shared" si="21"/>
        <v>0</v>
      </c>
      <c r="Q50" s="124" t="s">
        <v>149</v>
      </c>
      <c r="R50" s="117" t="str">
        <f t="shared" si="1"/>
        <v>-</v>
      </c>
      <c r="S50" s="119" t="str">
        <f t="shared" si="2"/>
        <v>-</v>
      </c>
    </row>
    <row r="51" spans="2:19" ht="19.5" customHeight="1" x14ac:dyDescent="0.2">
      <c r="B51" s="135"/>
      <c r="C51" s="139" t="s">
        <v>91</v>
      </c>
      <c r="D51" s="140"/>
      <c r="E51" s="140"/>
      <c r="F51" s="141"/>
      <c r="G51" s="48" t="s">
        <v>22</v>
      </c>
      <c r="H51" s="51">
        <v>17.100000000000001</v>
      </c>
      <c r="I51" s="1">
        <v>0</v>
      </c>
      <c r="J51" s="2">
        <v>0</v>
      </c>
      <c r="K51" s="12">
        <f t="shared" si="20"/>
        <v>0</v>
      </c>
      <c r="L51" s="1">
        <v>0</v>
      </c>
      <c r="M51" s="2">
        <v>0</v>
      </c>
      <c r="N51" s="18">
        <f t="shared" si="21"/>
        <v>0</v>
      </c>
      <c r="Q51" s="124" t="s">
        <v>149</v>
      </c>
      <c r="R51" s="117" t="str">
        <f t="shared" si="1"/>
        <v>-</v>
      </c>
      <c r="S51" s="119" t="str">
        <f t="shared" si="2"/>
        <v>-</v>
      </c>
    </row>
    <row r="52" spans="2:19" ht="19.5" customHeight="1" x14ac:dyDescent="0.2">
      <c r="B52" s="135"/>
      <c r="C52" s="139" t="s">
        <v>92</v>
      </c>
      <c r="D52" s="140"/>
      <c r="E52" s="140"/>
      <c r="F52" s="141"/>
      <c r="G52" s="48" t="s">
        <v>22</v>
      </c>
      <c r="H52" s="47">
        <v>142</v>
      </c>
      <c r="I52" s="1">
        <v>0</v>
      </c>
      <c r="J52" s="2">
        <v>0</v>
      </c>
      <c r="K52" s="12">
        <f t="shared" si="20"/>
        <v>0</v>
      </c>
      <c r="L52" s="1">
        <v>0</v>
      </c>
      <c r="M52" s="2">
        <v>0</v>
      </c>
      <c r="N52" s="18">
        <f>(L52-M52)*$H52</f>
        <v>0</v>
      </c>
      <c r="Q52" s="124" t="s">
        <v>149</v>
      </c>
      <c r="R52" s="117" t="str">
        <f t="shared" si="1"/>
        <v>-</v>
      </c>
      <c r="S52" s="119" t="str">
        <f t="shared" si="2"/>
        <v>-</v>
      </c>
    </row>
    <row r="53" spans="2:19" ht="19.5" customHeight="1" x14ac:dyDescent="0.2">
      <c r="B53" s="135"/>
      <c r="C53" s="139" t="s">
        <v>93</v>
      </c>
      <c r="D53" s="140"/>
      <c r="E53" s="140"/>
      <c r="F53" s="141"/>
      <c r="G53" s="48" t="s">
        <v>22</v>
      </c>
      <c r="H53" s="44">
        <v>22.5</v>
      </c>
      <c r="I53" s="1">
        <v>0</v>
      </c>
      <c r="J53" s="2">
        <v>0</v>
      </c>
      <c r="K53" s="12">
        <f t="shared" si="20"/>
        <v>0</v>
      </c>
      <c r="L53" s="1">
        <v>0</v>
      </c>
      <c r="M53" s="2">
        <v>0</v>
      </c>
      <c r="N53" s="18">
        <f t="shared" ref="N53:N54" si="22">(L53-M53)*$H53</f>
        <v>0</v>
      </c>
      <c r="Q53" s="124" t="s">
        <v>149</v>
      </c>
      <c r="R53" s="117" t="str">
        <f t="shared" si="1"/>
        <v>-</v>
      </c>
      <c r="S53" s="119" t="str">
        <f t="shared" si="2"/>
        <v>-</v>
      </c>
    </row>
    <row r="54" spans="2:19" ht="19.5" customHeight="1" x14ac:dyDescent="0.2">
      <c r="B54" s="135"/>
      <c r="C54" s="173" t="s">
        <v>104</v>
      </c>
      <c r="D54" s="174"/>
      <c r="E54" s="137" t="s">
        <v>130</v>
      </c>
      <c r="F54" s="138"/>
      <c r="G54" s="3"/>
      <c r="H54" s="25"/>
      <c r="I54" s="1">
        <v>0</v>
      </c>
      <c r="J54" s="2">
        <v>0</v>
      </c>
      <c r="K54" s="12">
        <f>(I54-J54)*$H54</f>
        <v>0</v>
      </c>
      <c r="L54" s="1">
        <v>0</v>
      </c>
      <c r="M54" s="2">
        <v>0</v>
      </c>
      <c r="N54" s="18">
        <f t="shared" si="22"/>
        <v>0</v>
      </c>
      <c r="Q54" s="123"/>
      <c r="R54" s="117">
        <f t="shared" si="1"/>
        <v>0</v>
      </c>
      <c r="S54" s="119">
        <f t="shared" si="2"/>
        <v>0</v>
      </c>
    </row>
    <row r="55" spans="2:19" ht="19.5" customHeight="1" x14ac:dyDescent="0.2">
      <c r="B55" s="136"/>
      <c r="C55" s="168"/>
      <c r="D55" s="169"/>
      <c r="E55" s="137" t="s">
        <v>130</v>
      </c>
      <c r="F55" s="138"/>
      <c r="G55" s="3"/>
      <c r="H55" s="25"/>
      <c r="I55" s="1">
        <v>0</v>
      </c>
      <c r="J55" s="2">
        <v>0</v>
      </c>
      <c r="K55" s="12">
        <f>(I55-J55)*$H55</f>
        <v>0</v>
      </c>
      <c r="L55" s="1">
        <v>0</v>
      </c>
      <c r="M55" s="2">
        <v>0</v>
      </c>
      <c r="N55" s="18">
        <f>(L55-M55)*$H55</f>
        <v>0</v>
      </c>
      <c r="Q55" s="123"/>
      <c r="R55" s="117">
        <f t="shared" si="1"/>
        <v>0</v>
      </c>
      <c r="S55" s="119">
        <f t="shared" si="2"/>
        <v>0</v>
      </c>
    </row>
    <row r="56" spans="2:19" ht="19.5" customHeight="1" x14ac:dyDescent="0.2">
      <c r="B56" s="161" t="s">
        <v>100</v>
      </c>
      <c r="C56" s="170" t="s">
        <v>94</v>
      </c>
      <c r="D56" s="150" t="s">
        <v>38</v>
      </c>
      <c r="E56" s="150"/>
      <c r="F56" s="142"/>
      <c r="G56" s="43" t="s">
        <v>39</v>
      </c>
      <c r="H56" s="44">
        <v>1.17</v>
      </c>
      <c r="I56" s="1">
        <v>0</v>
      </c>
      <c r="J56" s="2">
        <v>0</v>
      </c>
      <c r="K56" s="12">
        <f>(I56-J56)*$H56</f>
        <v>0</v>
      </c>
      <c r="L56" s="1">
        <v>0</v>
      </c>
      <c r="M56" s="2">
        <v>0</v>
      </c>
      <c r="N56" s="18">
        <f>(L56-M56)*$H56</f>
        <v>0</v>
      </c>
      <c r="Q56" s="124">
        <v>6.54E-2</v>
      </c>
      <c r="R56" s="117">
        <f>IFERROR((I56-J56)*Q56,"-")</f>
        <v>0</v>
      </c>
      <c r="S56" s="119">
        <f t="shared" si="2"/>
        <v>0</v>
      </c>
    </row>
    <row r="57" spans="2:19" ht="19.5" customHeight="1" x14ac:dyDescent="0.2">
      <c r="B57" s="135"/>
      <c r="C57" s="171"/>
      <c r="D57" s="168"/>
      <c r="E57" s="169"/>
      <c r="F57" s="53" t="s">
        <v>102</v>
      </c>
      <c r="G57" s="54" t="s">
        <v>39</v>
      </c>
      <c r="H57" s="55">
        <v>1.17</v>
      </c>
      <c r="I57" s="10">
        <v>0</v>
      </c>
      <c r="J57" s="11">
        <v>0</v>
      </c>
      <c r="K57" s="13">
        <f>(I57-J57)*$H57</f>
        <v>0</v>
      </c>
      <c r="L57" s="10">
        <v>0</v>
      </c>
      <c r="M57" s="11">
        <v>0</v>
      </c>
      <c r="N57" s="19">
        <f>(L57-M57)*$H57</f>
        <v>0</v>
      </c>
      <c r="Q57" s="121" t="s">
        <v>149</v>
      </c>
      <c r="R57" s="117" t="str">
        <f t="shared" si="1"/>
        <v>-</v>
      </c>
      <c r="S57" s="119" t="str">
        <f t="shared" si="2"/>
        <v>-</v>
      </c>
    </row>
    <row r="58" spans="2:19" ht="19.5" customHeight="1" x14ac:dyDescent="0.2">
      <c r="B58" s="135"/>
      <c r="C58" s="171"/>
      <c r="D58" s="150" t="s">
        <v>40</v>
      </c>
      <c r="E58" s="150"/>
      <c r="F58" s="142"/>
      <c r="G58" s="43" t="s">
        <v>39</v>
      </c>
      <c r="H58" s="44">
        <v>1.19</v>
      </c>
      <c r="I58" s="1">
        <v>0</v>
      </c>
      <c r="J58" s="2">
        <v>0</v>
      </c>
      <c r="K58" s="12">
        <f t="shared" si="0"/>
        <v>0</v>
      </c>
      <c r="L58" s="1">
        <v>0</v>
      </c>
      <c r="M58" s="2">
        <v>0</v>
      </c>
      <c r="N58" s="18">
        <f t="shared" si="3"/>
        <v>0</v>
      </c>
      <c r="Q58" s="124">
        <v>5.3199999999999997E-2</v>
      </c>
      <c r="R58" s="117">
        <f t="shared" si="1"/>
        <v>0</v>
      </c>
      <c r="S58" s="119">
        <f t="shared" si="2"/>
        <v>0</v>
      </c>
    </row>
    <row r="59" spans="2:19" ht="19.5" customHeight="1" x14ac:dyDescent="0.2">
      <c r="B59" s="135"/>
      <c r="C59" s="171"/>
      <c r="D59" s="168"/>
      <c r="E59" s="169"/>
      <c r="F59" s="53" t="s">
        <v>102</v>
      </c>
      <c r="G59" s="54" t="s">
        <v>39</v>
      </c>
      <c r="H59" s="55">
        <v>1.19</v>
      </c>
      <c r="I59" s="10">
        <v>0</v>
      </c>
      <c r="J59" s="11">
        <v>0</v>
      </c>
      <c r="K59" s="13">
        <f>(I59-J59)*$H59</f>
        <v>0</v>
      </c>
      <c r="L59" s="10">
        <v>0</v>
      </c>
      <c r="M59" s="11">
        <v>0</v>
      </c>
      <c r="N59" s="19">
        <f>(L59-M59)*$H59</f>
        <v>0</v>
      </c>
      <c r="Q59" s="121" t="s">
        <v>149</v>
      </c>
      <c r="R59" s="117" t="str">
        <f t="shared" si="1"/>
        <v>-</v>
      </c>
      <c r="S59" s="119" t="str">
        <f t="shared" si="2"/>
        <v>-</v>
      </c>
    </row>
    <row r="60" spans="2:19" ht="19.5" customHeight="1" x14ac:dyDescent="0.2">
      <c r="B60" s="135"/>
      <c r="C60" s="171"/>
      <c r="D60" s="150" t="s">
        <v>41</v>
      </c>
      <c r="E60" s="150"/>
      <c r="F60" s="142"/>
      <c r="G60" s="43" t="s">
        <v>39</v>
      </c>
      <c r="H60" s="44">
        <v>1.19</v>
      </c>
      <c r="I60" s="1">
        <v>0</v>
      </c>
      <c r="J60" s="2">
        <v>0</v>
      </c>
      <c r="K60" s="12">
        <f t="shared" si="0"/>
        <v>0</v>
      </c>
      <c r="L60" s="1">
        <v>0</v>
      </c>
      <c r="M60" s="2">
        <v>0</v>
      </c>
      <c r="N60" s="18">
        <f t="shared" si="3"/>
        <v>0</v>
      </c>
      <c r="Q60" s="124">
        <v>5.3199999999999997E-2</v>
      </c>
      <c r="R60" s="117">
        <f t="shared" si="1"/>
        <v>0</v>
      </c>
      <c r="S60" s="119">
        <f t="shared" si="2"/>
        <v>0</v>
      </c>
    </row>
    <row r="61" spans="2:19" ht="19.5" customHeight="1" x14ac:dyDescent="0.2">
      <c r="B61" s="135"/>
      <c r="C61" s="171"/>
      <c r="D61" s="168"/>
      <c r="E61" s="169"/>
      <c r="F61" s="53" t="s">
        <v>102</v>
      </c>
      <c r="G61" s="54" t="s">
        <v>39</v>
      </c>
      <c r="H61" s="55">
        <v>1.19</v>
      </c>
      <c r="I61" s="10">
        <v>0</v>
      </c>
      <c r="J61" s="11">
        <v>0</v>
      </c>
      <c r="K61" s="13">
        <f>(I61-J61)*$H61</f>
        <v>0</v>
      </c>
      <c r="L61" s="10">
        <v>0</v>
      </c>
      <c r="M61" s="11">
        <v>0</v>
      </c>
      <c r="N61" s="19">
        <f>(L61-M61)*$H61</f>
        <v>0</v>
      </c>
      <c r="Q61" s="121" t="s">
        <v>149</v>
      </c>
      <c r="R61" s="117" t="str">
        <f t="shared" si="1"/>
        <v>-</v>
      </c>
      <c r="S61" s="119" t="str">
        <f t="shared" si="2"/>
        <v>-</v>
      </c>
    </row>
    <row r="62" spans="2:19" ht="19.5" customHeight="1" x14ac:dyDescent="0.2">
      <c r="B62" s="135"/>
      <c r="C62" s="171"/>
      <c r="D62" s="150" t="s">
        <v>42</v>
      </c>
      <c r="E62" s="150"/>
      <c r="F62" s="142"/>
      <c r="G62" s="43" t="s">
        <v>39</v>
      </c>
      <c r="H62" s="44">
        <v>1.19</v>
      </c>
      <c r="I62" s="1">
        <v>0</v>
      </c>
      <c r="J62" s="2">
        <v>0</v>
      </c>
      <c r="K62" s="12">
        <f t="shared" si="0"/>
        <v>0</v>
      </c>
      <c r="L62" s="1">
        <v>0</v>
      </c>
      <c r="M62" s="2">
        <v>0</v>
      </c>
      <c r="N62" s="18">
        <f t="shared" si="3"/>
        <v>0</v>
      </c>
      <c r="Q62" s="124">
        <v>5.3199999999999997E-2</v>
      </c>
      <c r="R62" s="117">
        <f t="shared" si="1"/>
        <v>0</v>
      </c>
      <c r="S62" s="119">
        <f t="shared" si="2"/>
        <v>0</v>
      </c>
    </row>
    <row r="63" spans="2:19" ht="19.5" customHeight="1" x14ac:dyDescent="0.2">
      <c r="B63" s="135"/>
      <c r="C63" s="171"/>
      <c r="D63" s="168"/>
      <c r="E63" s="169"/>
      <c r="F63" s="53" t="s">
        <v>102</v>
      </c>
      <c r="G63" s="54" t="s">
        <v>39</v>
      </c>
      <c r="H63" s="55">
        <v>1.19</v>
      </c>
      <c r="I63" s="10">
        <v>0</v>
      </c>
      <c r="J63" s="11">
        <v>0</v>
      </c>
      <c r="K63" s="13">
        <f t="shared" ref="K63:K71" si="23">(I63-J63)*$H63</f>
        <v>0</v>
      </c>
      <c r="L63" s="10">
        <v>0</v>
      </c>
      <c r="M63" s="11">
        <v>0</v>
      </c>
      <c r="N63" s="19">
        <f t="shared" ref="N63:N71" si="24">(L63-M63)*$H63</f>
        <v>0</v>
      </c>
      <c r="Q63" s="121" t="s">
        <v>149</v>
      </c>
      <c r="R63" s="117" t="str">
        <f t="shared" si="1"/>
        <v>-</v>
      </c>
      <c r="S63" s="119" t="str">
        <f t="shared" si="2"/>
        <v>-</v>
      </c>
    </row>
    <row r="64" spans="2:19" ht="19.5" customHeight="1" x14ac:dyDescent="0.2">
      <c r="B64" s="135"/>
      <c r="C64" s="171"/>
      <c r="D64" s="142" t="s">
        <v>101</v>
      </c>
      <c r="E64" s="147" t="s">
        <v>130</v>
      </c>
      <c r="F64" s="144"/>
      <c r="G64" s="43" t="s">
        <v>39</v>
      </c>
      <c r="H64" s="25"/>
      <c r="I64" s="1">
        <v>0</v>
      </c>
      <c r="J64" s="2">
        <v>0</v>
      </c>
      <c r="K64" s="12">
        <f t="shared" si="23"/>
        <v>0</v>
      </c>
      <c r="L64" s="1">
        <v>0</v>
      </c>
      <c r="M64" s="2">
        <v>0</v>
      </c>
      <c r="N64" s="18">
        <f t="shared" si="24"/>
        <v>0</v>
      </c>
      <c r="Q64" s="123"/>
      <c r="R64" s="117">
        <f t="shared" si="1"/>
        <v>0</v>
      </c>
      <c r="S64" s="119">
        <f t="shared" si="2"/>
        <v>0</v>
      </c>
    </row>
    <row r="65" spans="2:19" ht="19.5" customHeight="1" x14ac:dyDescent="0.2">
      <c r="B65" s="135"/>
      <c r="C65" s="172"/>
      <c r="D65" s="142"/>
      <c r="E65" s="56"/>
      <c r="F65" s="53" t="s">
        <v>102</v>
      </c>
      <c r="G65" s="54" t="s">
        <v>39</v>
      </c>
      <c r="H65" s="26"/>
      <c r="I65" s="10">
        <v>0</v>
      </c>
      <c r="J65" s="11">
        <v>0</v>
      </c>
      <c r="K65" s="13">
        <f t="shared" si="23"/>
        <v>0</v>
      </c>
      <c r="L65" s="10">
        <v>0</v>
      </c>
      <c r="M65" s="11">
        <v>0</v>
      </c>
      <c r="N65" s="19">
        <f t="shared" si="24"/>
        <v>0</v>
      </c>
      <c r="Q65" s="121" t="s">
        <v>149</v>
      </c>
      <c r="R65" s="117" t="str">
        <f t="shared" si="1"/>
        <v>-</v>
      </c>
      <c r="S65" s="119" t="str">
        <f t="shared" si="2"/>
        <v>-</v>
      </c>
    </row>
    <row r="66" spans="2:19" ht="19.5" customHeight="1" x14ac:dyDescent="0.2">
      <c r="B66" s="135"/>
      <c r="C66" s="143" t="s">
        <v>95</v>
      </c>
      <c r="D66" s="142" t="s">
        <v>96</v>
      </c>
      <c r="E66" s="142"/>
      <c r="F66" s="142"/>
      <c r="G66" s="43" t="s">
        <v>39</v>
      </c>
      <c r="H66" s="57">
        <v>1</v>
      </c>
      <c r="I66" s="1">
        <v>0</v>
      </c>
      <c r="J66" s="2">
        <v>0</v>
      </c>
      <c r="K66" s="12">
        <f t="shared" si="23"/>
        <v>0</v>
      </c>
      <c r="L66" s="1">
        <v>0</v>
      </c>
      <c r="M66" s="2">
        <v>0</v>
      </c>
      <c r="N66" s="18">
        <f t="shared" si="24"/>
        <v>0</v>
      </c>
      <c r="Q66" s="124" t="s">
        <v>149</v>
      </c>
      <c r="R66" s="117" t="str">
        <f t="shared" si="1"/>
        <v>-</v>
      </c>
      <c r="S66" s="119" t="str">
        <f t="shared" si="2"/>
        <v>-</v>
      </c>
    </row>
    <row r="67" spans="2:19" ht="19.5" customHeight="1" x14ac:dyDescent="0.2">
      <c r="B67" s="135"/>
      <c r="C67" s="143"/>
      <c r="D67" s="142" t="s">
        <v>97</v>
      </c>
      <c r="E67" s="142"/>
      <c r="F67" s="142"/>
      <c r="G67" s="43" t="s">
        <v>39</v>
      </c>
      <c r="H67" s="57">
        <v>1</v>
      </c>
      <c r="I67" s="1">
        <v>0</v>
      </c>
      <c r="J67" s="2">
        <v>0</v>
      </c>
      <c r="K67" s="12">
        <f t="shared" si="23"/>
        <v>0</v>
      </c>
      <c r="L67" s="1">
        <v>0</v>
      </c>
      <c r="M67" s="2">
        <v>0</v>
      </c>
      <c r="N67" s="18">
        <f t="shared" si="24"/>
        <v>0</v>
      </c>
      <c r="Q67" s="124" t="s">
        <v>149</v>
      </c>
      <c r="R67" s="117" t="str">
        <f t="shared" si="1"/>
        <v>-</v>
      </c>
      <c r="S67" s="119" t="str">
        <f t="shared" si="2"/>
        <v>-</v>
      </c>
    </row>
    <row r="68" spans="2:19" ht="19.5" customHeight="1" x14ac:dyDescent="0.2">
      <c r="B68" s="135"/>
      <c r="C68" s="143"/>
      <c r="D68" s="142" t="s">
        <v>98</v>
      </c>
      <c r="E68" s="142"/>
      <c r="F68" s="142"/>
      <c r="G68" s="43" t="s">
        <v>39</v>
      </c>
      <c r="H68" s="57">
        <v>1</v>
      </c>
      <c r="I68" s="1">
        <v>0</v>
      </c>
      <c r="J68" s="2">
        <v>0</v>
      </c>
      <c r="K68" s="12">
        <f t="shared" si="23"/>
        <v>0</v>
      </c>
      <c r="L68" s="1">
        <v>0</v>
      </c>
      <c r="M68" s="2">
        <v>0</v>
      </c>
      <c r="N68" s="18">
        <f t="shared" si="24"/>
        <v>0</v>
      </c>
      <c r="Q68" s="124" t="s">
        <v>149</v>
      </c>
      <c r="R68" s="117" t="str">
        <f t="shared" si="1"/>
        <v>-</v>
      </c>
      <c r="S68" s="119" t="str">
        <f t="shared" si="2"/>
        <v>-</v>
      </c>
    </row>
    <row r="69" spans="2:19" ht="19.5" customHeight="1" x14ac:dyDescent="0.2">
      <c r="B69" s="135"/>
      <c r="C69" s="143"/>
      <c r="D69" s="142" t="s">
        <v>99</v>
      </c>
      <c r="E69" s="142"/>
      <c r="F69" s="142"/>
      <c r="G69" s="43" t="s">
        <v>39</v>
      </c>
      <c r="H69" s="57">
        <v>1</v>
      </c>
      <c r="I69" s="1">
        <v>0</v>
      </c>
      <c r="J69" s="2">
        <v>0</v>
      </c>
      <c r="K69" s="12">
        <f t="shared" si="23"/>
        <v>0</v>
      </c>
      <c r="L69" s="1">
        <v>0</v>
      </c>
      <c r="M69" s="2">
        <v>0</v>
      </c>
      <c r="N69" s="18">
        <f t="shared" si="24"/>
        <v>0</v>
      </c>
      <c r="Q69" s="124" t="s">
        <v>149</v>
      </c>
      <c r="R69" s="117" t="str">
        <f t="shared" si="1"/>
        <v>-</v>
      </c>
      <c r="S69" s="119" t="str">
        <f t="shared" si="2"/>
        <v>-</v>
      </c>
    </row>
    <row r="70" spans="2:19" ht="19.5" customHeight="1" x14ac:dyDescent="0.2">
      <c r="B70" s="135"/>
      <c r="C70" s="143"/>
      <c r="D70" s="142" t="s">
        <v>101</v>
      </c>
      <c r="E70" s="144" t="s">
        <v>103</v>
      </c>
      <c r="F70" s="144"/>
      <c r="G70" s="43" t="s">
        <v>39</v>
      </c>
      <c r="H70" s="25"/>
      <c r="I70" s="1">
        <v>0</v>
      </c>
      <c r="J70" s="2">
        <v>0</v>
      </c>
      <c r="K70" s="12">
        <f t="shared" si="23"/>
        <v>0</v>
      </c>
      <c r="L70" s="1">
        <v>0</v>
      </c>
      <c r="M70" s="2">
        <v>0</v>
      </c>
      <c r="N70" s="18">
        <f t="shared" si="24"/>
        <v>0</v>
      </c>
      <c r="Q70" s="123"/>
      <c r="R70" s="117">
        <f t="shared" si="1"/>
        <v>0</v>
      </c>
      <c r="S70" s="119">
        <f t="shared" si="2"/>
        <v>0</v>
      </c>
    </row>
    <row r="71" spans="2:19" ht="19.5" customHeight="1" x14ac:dyDescent="0.2">
      <c r="B71" s="136"/>
      <c r="C71" s="143"/>
      <c r="D71" s="142"/>
      <c r="E71" s="144" t="s">
        <v>103</v>
      </c>
      <c r="F71" s="144"/>
      <c r="G71" s="43" t="s">
        <v>39</v>
      </c>
      <c r="H71" s="25"/>
      <c r="I71" s="1">
        <v>0</v>
      </c>
      <c r="J71" s="2">
        <v>0</v>
      </c>
      <c r="K71" s="12">
        <f t="shared" si="23"/>
        <v>0</v>
      </c>
      <c r="L71" s="1">
        <v>0</v>
      </c>
      <c r="M71" s="2">
        <v>0</v>
      </c>
      <c r="N71" s="18">
        <f t="shared" si="24"/>
        <v>0</v>
      </c>
      <c r="Q71" s="123"/>
      <c r="R71" s="117">
        <f t="shared" si="1"/>
        <v>0</v>
      </c>
      <c r="S71" s="119">
        <f t="shared" si="2"/>
        <v>0</v>
      </c>
    </row>
    <row r="72" spans="2:19" ht="19.5" customHeight="1" x14ac:dyDescent="0.2">
      <c r="B72" s="161" t="s">
        <v>43</v>
      </c>
      <c r="C72" s="150" t="s">
        <v>117</v>
      </c>
      <c r="D72" s="150" t="s">
        <v>105</v>
      </c>
      <c r="E72" s="142"/>
      <c r="F72" s="142"/>
      <c r="G72" s="58" t="s">
        <v>65</v>
      </c>
      <c r="H72" s="59">
        <v>8.64</v>
      </c>
      <c r="I72" s="1">
        <v>9800</v>
      </c>
      <c r="J72" s="2">
        <v>0</v>
      </c>
      <c r="K72" s="12">
        <f>(I72-J72)*$H72</f>
        <v>84672</v>
      </c>
      <c r="L72" s="1">
        <v>9800</v>
      </c>
      <c r="M72" s="2">
        <v>0</v>
      </c>
      <c r="N72" s="18">
        <f t="shared" si="3"/>
        <v>84672</v>
      </c>
      <c r="Q72" s="124">
        <v>0.42299999999999999</v>
      </c>
      <c r="R72" s="117">
        <f t="shared" si="1"/>
        <v>4145.3999999999996</v>
      </c>
      <c r="S72" s="119">
        <f t="shared" si="2"/>
        <v>4145.3999999999996</v>
      </c>
    </row>
    <row r="73" spans="2:19" ht="19.5" customHeight="1" x14ac:dyDescent="0.2">
      <c r="B73" s="135"/>
      <c r="C73" s="152"/>
      <c r="D73" s="60"/>
      <c r="E73" s="151" t="s">
        <v>102</v>
      </c>
      <c r="F73" s="151"/>
      <c r="G73" s="54" t="s">
        <v>44</v>
      </c>
      <c r="H73" s="55">
        <v>8.64</v>
      </c>
      <c r="I73" s="10">
        <v>0</v>
      </c>
      <c r="J73" s="11">
        <v>0</v>
      </c>
      <c r="K73" s="13">
        <f t="shared" ref="K73:K87" si="25">(I73-J73)*$H73</f>
        <v>0</v>
      </c>
      <c r="L73" s="10">
        <v>0</v>
      </c>
      <c r="M73" s="11">
        <v>0</v>
      </c>
      <c r="N73" s="19">
        <f>(L73-M73)*$H73</f>
        <v>0</v>
      </c>
      <c r="Q73" s="124" t="s">
        <v>149</v>
      </c>
      <c r="R73" s="117" t="str">
        <f t="shared" ref="R73:R87" si="26">IFERROR((I73-J73)*Q73,"-")</f>
        <v>-</v>
      </c>
      <c r="S73" s="119" t="str">
        <f t="shared" ref="S73:S87" si="27">IFERROR((L73-M73)*Q73,"-")</f>
        <v>-</v>
      </c>
    </row>
    <row r="74" spans="2:19" ht="20.25" customHeight="1" x14ac:dyDescent="0.2">
      <c r="B74" s="135"/>
      <c r="C74" s="150" t="s">
        <v>118</v>
      </c>
      <c r="D74" s="150" t="s">
        <v>131</v>
      </c>
      <c r="E74" s="142"/>
      <c r="F74" s="142"/>
      <c r="G74" s="43" t="s">
        <v>65</v>
      </c>
      <c r="H74" s="44">
        <v>3.6</v>
      </c>
      <c r="I74" s="1">
        <v>0</v>
      </c>
      <c r="J74" s="2">
        <v>0</v>
      </c>
      <c r="K74" s="12">
        <f>(I74-J74)*$H74</f>
        <v>0</v>
      </c>
      <c r="L74" s="1">
        <v>0</v>
      </c>
      <c r="M74" s="2">
        <v>0</v>
      </c>
      <c r="N74" s="18">
        <f t="shared" ref="N74" si="28">(L74-M74)*$H74</f>
        <v>0</v>
      </c>
      <c r="Q74" s="124" t="s">
        <v>149</v>
      </c>
      <c r="R74" s="117" t="str">
        <f t="shared" si="26"/>
        <v>-</v>
      </c>
      <c r="S74" s="119" t="str">
        <f t="shared" si="27"/>
        <v>-</v>
      </c>
    </row>
    <row r="75" spans="2:19" ht="20.25" customHeight="1" x14ac:dyDescent="0.2">
      <c r="B75" s="135"/>
      <c r="C75" s="160"/>
      <c r="D75" s="150" t="s">
        <v>132</v>
      </c>
      <c r="E75" s="142"/>
      <c r="F75" s="142"/>
      <c r="G75" s="43" t="s">
        <v>65</v>
      </c>
      <c r="H75" s="44">
        <v>3.6</v>
      </c>
      <c r="I75" s="1">
        <v>0</v>
      </c>
      <c r="J75" s="2">
        <v>0</v>
      </c>
      <c r="K75" s="12">
        <f>(I75-J75)*$H75</f>
        <v>0</v>
      </c>
      <c r="L75" s="1">
        <v>0</v>
      </c>
      <c r="M75" s="2">
        <v>0</v>
      </c>
      <c r="N75" s="18">
        <f t="shared" ref="N75" si="29">(L75-M75)*$H75</f>
        <v>0</v>
      </c>
      <c r="Q75" s="124" t="s">
        <v>149</v>
      </c>
      <c r="R75" s="117" t="str">
        <f t="shared" si="26"/>
        <v>-</v>
      </c>
      <c r="S75" s="119" t="str">
        <f t="shared" si="27"/>
        <v>-</v>
      </c>
    </row>
    <row r="76" spans="2:19" ht="20.25" customHeight="1" x14ac:dyDescent="0.2">
      <c r="B76" s="135"/>
      <c r="C76" s="160"/>
      <c r="D76" s="150" t="s">
        <v>133</v>
      </c>
      <c r="E76" s="142"/>
      <c r="F76" s="142"/>
      <c r="G76" s="43" t="s">
        <v>65</v>
      </c>
      <c r="H76" s="44">
        <v>3.6</v>
      </c>
      <c r="I76" s="1">
        <v>0</v>
      </c>
      <c r="J76" s="2">
        <v>0</v>
      </c>
      <c r="K76" s="12">
        <f>(I76-J76)*$H76</f>
        <v>0</v>
      </c>
      <c r="L76" s="1">
        <v>0</v>
      </c>
      <c r="M76" s="2">
        <v>0</v>
      </c>
      <c r="N76" s="18">
        <f t="shared" ref="N76:N79" si="30">(L76-M76)*$H76</f>
        <v>0</v>
      </c>
      <c r="Q76" s="124" t="s">
        <v>149</v>
      </c>
      <c r="R76" s="117" t="str">
        <f t="shared" si="26"/>
        <v>-</v>
      </c>
      <c r="S76" s="119" t="str">
        <f t="shared" si="27"/>
        <v>-</v>
      </c>
    </row>
    <row r="77" spans="2:19" ht="19.5" customHeight="1" x14ac:dyDescent="0.2">
      <c r="B77" s="135"/>
      <c r="C77" s="160"/>
      <c r="D77" s="150" t="s">
        <v>134</v>
      </c>
      <c r="E77" s="142"/>
      <c r="F77" s="142"/>
      <c r="G77" s="43" t="s">
        <v>65</v>
      </c>
      <c r="H77" s="44">
        <v>8.64</v>
      </c>
      <c r="I77" s="1">
        <v>0</v>
      </c>
      <c r="J77" s="2">
        <v>0</v>
      </c>
      <c r="K77" s="12">
        <f>(I77-J77)*$H77</f>
        <v>0</v>
      </c>
      <c r="L77" s="1">
        <v>0</v>
      </c>
      <c r="M77" s="2">
        <v>0</v>
      </c>
      <c r="N77" s="18">
        <f t="shared" si="30"/>
        <v>0</v>
      </c>
      <c r="Q77" s="124">
        <v>0.42299999999999999</v>
      </c>
      <c r="R77" s="117">
        <f t="shared" si="26"/>
        <v>0</v>
      </c>
      <c r="S77" s="119">
        <f t="shared" si="27"/>
        <v>0</v>
      </c>
    </row>
    <row r="78" spans="2:19" ht="19.5" customHeight="1" x14ac:dyDescent="0.2">
      <c r="B78" s="135"/>
      <c r="C78" s="160"/>
      <c r="D78" s="60"/>
      <c r="E78" s="163" t="s">
        <v>102</v>
      </c>
      <c r="F78" s="164"/>
      <c r="G78" s="54" t="s">
        <v>65</v>
      </c>
      <c r="H78" s="55">
        <v>8.64</v>
      </c>
      <c r="I78" s="10">
        <v>0</v>
      </c>
      <c r="J78" s="11">
        <v>0</v>
      </c>
      <c r="K78" s="13">
        <f t="shared" ref="K78:K79" si="31">(I78-J78)*$H78</f>
        <v>0</v>
      </c>
      <c r="L78" s="10">
        <v>0</v>
      </c>
      <c r="M78" s="11">
        <v>0</v>
      </c>
      <c r="N78" s="19">
        <f t="shared" si="30"/>
        <v>0</v>
      </c>
      <c r="Q78" s="124" t="s">
        <v>149</v>
      </c>
      <c r="R78" s="117" t="str">
        <f t="shared" si="26"/>
        <v>-</v>
      </c>
      <c r="S78" s="119" t="str">
        <f t="shared" si="27"/>
        <v>-</v>
      </c>
    </row>
    <row r="79" spans="2:19" ht="19.5" customHeight="1" x14ac:dyDescent="0.2">
      <c r="B79" s="135"/>
      <c r="C79" s="160"/>
      <c r="D79" s="60"/>
      <c r="E79" s="163" t="s">
        <v>106</v>
      </c>
      <c r="F79" s="164"/>
      <c r="G79" s="54" t="s">
        <v>65</v>
      </c>
      <c r="H79" s="55">
        <v>8.64</v>
      </c>
      <c r="I79" s="10">
        <v>0</v>
      </c>
      <c r="J79" s="11">
        <v>0</v>
      </c>
      <c r="K79" s="13">
        <f t="shared" si="31"/>
        <v>0</v>
      </c>
      <c r="L79" s="10">
        <v>0</v>
      </c>
      <c r="M79" s="11">
        <v>0</v>
      </c>
      <c r="N79" s="19">
        <f t="shared" si="30"/>
        <v>0</v>
      </c>
      <c r="Q79" s="124" t="s">
        <v>149</v>
      </c>
      <c r="R79" s="117" t="str">
        <f>IFERROR((I79-J79)*Q79,"-")</f>
        <v>-</v>
      </c>
      <c r="S79" s="119" t="str">
        <f>IFERROR((L79-M79)*Q79,"-")</f>
        <v>-</v>
      </c>
    </row>
    <row r="80" spans="2:19" ht="19.5" customHeight="1" x14ac:dyDescent="0.2">
      <c r="B80" s="135"/>
      <c r="C80" s="160"/>
      <c r="D80" s="147" t="s">
        <v>103</v>
      </c>
      <c r="E80" s="144"/>
      <c r="F80" s="144"/>
      <c r="G80" s="43" t="s">
        <v>65</v>
      </c>
      <c r="H80" s="25"/>
      <c r="I80" s="1">
        <v>0</v>
      </c>
      <c r="J80" s="2">
        <v>0</v>
      </c>
      <c r="K80" s="12">
        <f t="shared" si="25"/>
        <v>0</v>
      </c>
      <c r="L80" s="1">
        <v>0</v>
      </c>
      <c r="M80" s="2">
        <v>0</v>
      </c>
      <c r="N80" s="18">
        <f t="shared" ref="N80" si="32">(L80-M80)*$H80</f>
        <v>0</v>
      </c>
      <c r="Q80" s="123"/>
      <c r="R80" s="117">
        <f>IFERROR((I80-J80)*Q80,"-")</f>
        <v>0</v>
      </c>
      <c r="S80" s="119">
        <f>IFERROR((L80-M80)*Q80,"-")</f>
        <v>0</v>
      </c>
    </row>
    <row r="81" spans="2:19" ht="19.5" customHeight="1" x14ac:dyDescent="0.2">
      <c r="B81" s="135"/>
      <c r="C81" s="160"/>
      <c r="D81" s="60"/>
      <c r="E81" s="151" t="s">
        <v>102</v>
      </c>
      <c r="F81" s="151"/>
      <c r="G81" s="54" t="s">
        <v>44</v>
      </c>
      <c r="H81" s="26"/>
      <c r="I81" s="10">
        <v>0</v>
      </c>
      <c r="J81" s="11">
        <v>0</v>
      </c>
      <c r="K81" s="13">
        <f t="shared" si="25"/>
        <v>0</v>
      </c>
      <c r="L81" s="10">
        <v>0</v>
      </c>
      <c r="M81" s="11">
        <v>0</v>
      </c>
      <c r="N81" s="19">
        <f t="shared" ref="N81:N87" si="33">(L81-M81)*$H81</f>
        <v>0</v>
      </c>
      <c r="Q81" s="124" t="s">
        <v>149</v>
      </c>
      <c r="R81" s="117" t="str">
        <f t="shared" si="26"/>
        <v>-</v>
      </c>
      <c r="S81" s="119" t="str">
        <f t="shared" si="27"/>
        <v>-</v>
      </c>
    </row>
    <row r="82" spans="2:19" ht="19.5" customHeight="1" x14ac:dyDescent="0.2">
      <c r="B82" s="136"/>
      <c r="C82" s="152"/>
      <c r="D82" s="61"/>
      <c r="E82" s="151" t="s">
        <v>106</v>
      </c>
      <c r="F82" s="151"/>
      <c r="G82" s="54" t="s">
        <v>44</v>
      </c>
      <c r="H82" s="26"/>
      <c r="I82" s="10">
        <v>0</v>
      </c>
      <c r="J82" s="11">
        <v>0</v>
      </c>
      <c r="K82" s="13">
        <f t="shared" si="25"/>
        <v>0</v>
      </c>
      <c r="L82" s="10">
        <v>0</v>
      </c>
      <c r="M82" s="11">
        <v>0</v>
      </c>
      <c r="N82" s="19">
        <f t="shared" si="33"/>
        <v>0</v>
      </c>
      <c r="Q82" s="124" t="s">
        <v>149</v>
      </c>
      <c r="R82" s="117" t="str">
        <f t="shared" si="26"/>
        <v>-</v>
      </c>
      <c r="S82" s="119" t="str">
        <f t="shared" si="27"/>
        <v>-</v>
      </c>
    </row>
    <row r="83" spans="2:19" ht="19.5" customHeight="1" x14ac:dyDescent="0.2">
      <c r="B83" s="135" t="s">
        <v>43</v>
      </c>
      <c r="C83" s="150" t="s">
        <v>107</v>
      </c>
      <c r="D83" s="142" t="s">
        <v>108</v>
      </c>
      <c r="E83" s="142"/>
      <c r="F83" s="142"/>
      <c r="G83" s="43" t="s">
        <v>44</v>
      </c>
      <c r="H83" s="44">
        <v>3.6</v>
      </c>
      <c r="I83" s="1">
        <v>950</v>
      </c>
      <c r="J83" s="126"/>
      <c r="K83" s="12">
        <f>(I83-J83)*$H83</f>
        <v>3420</v>
      </c>
      <c r="L83" s="1">
        <v>950</v>
      </c>
      <c r="M83" s="126"/>
      <c r="N83" s="18">
        <f t="shared" si="33"/>
        <v>3420</v>
      </c>
      <c r="Q83" s="124" t="s">
        <v>149</v>
      </c>
      <c r="R83" s="117" t="str">
        <f>IFERROR((I83-J83)*Q83,"-")</f>
        <v>-</v>
      </c>
      <c r="S83" s="119" t="str">
        <f t="shared" si="27"/>
        <v>-</v>
      </c>
    </row>
    <row r="84" spans="2:19" ht="19.5" customHeight="1" x14ac:dyDescent="0.2">
      <c r="B84" s="135"/>
      <c r="C84" s="160"/>
      <c r="D84" s="142" t="s">
        <v>109</v>
      </c>
      <c r="E84" s="142"/>
      <c r="F84" s="142"/>
      <c r="G84" s="43" t="s">
        <v>44</v>
      </c>
      <c r="H84" s="44">
        <v>3.6</v>
      </c>
      <c r="I84" s="1">
        <v>0</v>
      </c>
      <c r="J84" s="126"/>
      <c r="K84" s="12">
        <f t="shared" si="25"/>
        <v>0</v>
      </c>
      <c r="L84" s="1">
        <v>0</v>
      </c>
      <c r="M84" s="126"/>
      <c r="N84" s="18">
        <f t="shared" si="33"/>
        <v>0</v>
      </c>
      <c r="Q84" s="124" t="s">
        <v>149</v>
      </c>
      <c r="R84" s="117" t="str">
        <f t="shared" si="26"/>
        <v>-</v>
      </c>
      <c r="S84" s="119" t="str">
        <f t="shared" si="27"/>
        <v>-</v>
      </c>
    </row>
    <row r="85" spans="2:19" ht="19.5" customHeight="1" x14ac:dyDescent="0.2">
      <c r="B85" s="135"/>
      <c r="C85" s="160"/>
      <c r="D85" s="142" t="s">
        <v>110</v>
      </c>
      <c r="E85" s="142"/>
      <c r="F85" s="142"/>
      <c r="G85" s="43" t="s">
        <v>44</v>
      </c>
      <c r="H85" s="44">
        <v>3.6</v>
      </c>
      <c r="I85" s="1">
        <v>0</v>
      </c>
      <c r="J85" s="126"/>
      <c r="K85" s="12">
        <f t="shared" si="25"/>
        <v>0</v>
      </c>
      <c r="L85" s="1">
        <v>0</v>
      </c>
      <c r="M85" s="126"/>
      <c r="N85" s="18">
        <f t="shared" si="33"/>
        <v>0</v>
      </c>
      <c r="Q85" s="124" t="s">
        <v>149</v>
      </c>
      <c r="R85" s="117" t="str">
        <f t="shared" si="26"/>
        <v>-</v>
      </c>
      <c r="S85" s="119" t="str">
        <f t="shared" si="27"/>
        <v>-</v>
      </c>
    </row>
    <row r="86" spans="2:19" ht="19.5" customHeight="1" x14ac:dyDescent="0.2">
      <c r="B86" s="135"/>
      <c r="C86" s="160"/>
      <c r="D86" s="139" t="s">
        <v>135</v>
      </c>
      <c r="E86" s="140"/>
      <c r="F86" s="141"/>
      <c r="G86" s="43" t="s">
        <v>44</v>
      </c>
      <c r="H86" s="44">
        <v>3.6</v>
      </c>
      <c r="I86" s="1">
        <v>0</v>
      </c>
      <c r="J86" s="126"/>
      <c r="K86" s="12">
        <f t="shared" ref="K86" si="34">(I86-J86)*$H86</f>
        <v>0</v>
      </c>
      <c r="L86" s="1">
        <v>0</v>
      </c>
      <c r="M86" s="126"/>
      <c r="N86" s="18">
        <f t="shared" ref="N86" si="35">(L86-M86)*$H86</f>
        <v>0</v>
      </c>
      <c r="Q86" s="124" t="s">
        <v>149</v>
      </c>
      <c r="R86" s="117" t="str">
        <f t="shared" si="26"/>
        <v>-</v>
      </c>
      <c r="S86" s="119" t="str">
        <f t="shared" si="27"/>
        <v>-</v>
      </c>
    </row>
    <row r="87" spans="2:19" ht="20.25" customHeight="1" x14ac:dyDescent="0.2">
      <c r="B87" s="135"/>
      <c r="C87" s="160"/>
      <c r="D87" s="139" t="s">
        <v>136</v>
      </c>
      <c r="E87" s="140"/>
      <c r="F87" s="141"/>
      <c r="G87" s="43" t="s">
        <v>44</v>
      </c>
      <c r="H87" s="25"/>
      <c r="I87" s="1">
        <v>0</v>
      </c>
      <c r="J87" s="126"/>
      <c r="K87" s="12">
        <f t="shared" si="25"/>
        <v>0</v>
      </c>
      <c r="L87" s="1">
        <v>0</v>
      </c>
      <c r="M87" s="126"/>
      <c r="N87" s="18">
        <f t="shared" si="33"/>
        <v>0</v>
      </c>
      <c r="Q87" s="121" t="s">
        <v>149</v>
      </c>
      <c r="R87" s="117" t="str">
        <f t="shared" si="26"/>
        <v>-</v>
      </c>
      <c r="S87" s="119" t="str">
        <f t="shared" si="27"/>
        <v>-</v>
      </c>
    </row>
    <row r="88" spans="2:19" ht="19.5" customHeight="1" x14ac:dyDescent="0.2">
      <c r="B88" s="135"/>
      <c r="C88" s="160"/>
      <c r="D88" s="142" t="s">
        <v>137</v>
      </c>
      <c r="E88" s="142"/>
      <c r="F88" s="62" t="s">
        <v>111</v>
      </c>
      <c r="G88" s="43" t="s">
        <v>44</v>
      </c>
      <c r="H88" s="44">
        <v>8.64</v>
      </c>
      <c r="I88" s="1">
        <v>0</v>
      </c>
      <c r="J88" s="2">
        <v>0</v>
      </c>
      <c r="K88" s="12">
        <f>(-J88)*$H88</f>
        <v>0</v>
      </c>
      <c r="L88" s="1">
        <v>0</v>
      </c>
      <c r="M88" s="2">
        <v>0</v>
      </c>
      <c r="N88" s="18">
        <f>(-M88)*$H88</f>
        <v>0</v>
      </c>
      <c r="Q88" s="92"/>
      <c r="R88" s="117"/>
      <c r="S88" s="119"/>
    </row>
    <row r="89" spans="2:19" ht="19.5" customHeight="1" x14ac:dyDescent="0.2">
      <c r="B89" s="135"/>
      <c r="C89" s="160"/>
      <c r="D89" s="142"/>
      <c r="E89" s="142"/>
      <c r="F89" s="62" t="s">
        <v>112</v>
      </c>
      <c r="G89" s="43" t="s">
        <v>44</v>
      </c>
      <c r="H89" s="44">
        <v>8.64</v>
      </c>
      <c r="I89" s="1">
        <v>0</v>
      </c>
      <c r="J89" s="2">
        <v>0</v>
      </c>
      <c r="K89" s="12">
        <f>(-J89)*$H89</f>
        <v>0</v>
      </c>
      <c r="L89" s="1">
        <v>0</v>
      </c>
      <c r="M89" s="2">
        <v>0</v>
      </c>
      <c r="N89" s="18">
        <f>(-M89)*$H89</f>
        <v>0</v>
      </c>
      <c r="Q89" s="92"/>
      <c r="R89" s="117"/>
      <c r="S89" s="119"/>
    </row>
    <row r="90" spans="2:19" ht="19.5" customHeight="1" x14ac:dyDescent="0.2">
      <c r="B90" s="135"/>
      <c r="C90" s="160"/>
      <c r="D90" s="142" t="s">
        <v>138</v>
      </c>
      <c r="E90" s="142"/>
      <c r="F90" s="62" t="s">
        <v>111</v>
      </c>
      <c r="G90" s="43" t="s">
        <v>44</v>
      </c>
      <c r="H90" s="44">
        <v>8.64</v>
      </c>
      <c r="I90" s="1">
        <v>0</v>
      </c>
      <c r="J90" s="2">
        <v>0</v>
      </c>
      <c r="K90" s="12">
        <f>(-J90)*$H90</f>
        <v>0</v>
      </c>
      <c r="L90" s="1">
        <v>0</v>
      </c>
      <c r="M90" s="2">
        <v>0</v>
      </c>
      <c r="N90" s="18">
        <f>(-M90)*$H90</f>
        <v>0</v>
      </c>
      <c r="Q90" s="92"/>
      <c r="R90" s="117"/>
      <c r="S90" s="119"/>
    </row>
    <row r="91" spans="2:19" ht="19.5" customHeight="1" x14ac:dyDescent="0.2">
      <c r="B91" s="135"/>
      <c r="C91" s="152"/>
      <c r="D91" s="142"/>
      <c r="E91" s="142"/>
      <c r="F91" s="62" t="s">
        <v>112</v>
      </c>
      <c r="G91" s="43" t="s">
        <v>44</v>
      </c>
      <c r="H91" s="44">
        <v>8.64</v>
      </c>
      <c r="I91" s="1">
        <v>0</v>
      </c>
      <c r="J91" s="2">
        <v>0</v>
      </c>
      <c r="K91" s="12">
        <f>(-J91)*$H91</f>
        <v>0</v>
      </c>
      <c r="L91" s="1">
        <v>0</v>
      </c>
      <c r="M91" s="2">
        <v>0</v>
      </c>
      <c r="N91" s="18">
        <f>(-M91)*$H91</f>
        <v>0</v>
      </c>
      <c r="Q91" s="92"/>
      <c r="R91" s="117"/>
      <c r="S91" s="119"/>
    </row>
    <row r="92" spans="2:19" ht="19.5" customHeight="1" x14ac:dyDescent="0.2">
      <c r="B92" s="135"/>
      <c r="C92" s="150" t="s">
        <v>147</v>
      </c>
      <c r="D92" s="142"/>
      <c r="E92" s="142"/>
      <c r="F92" s="142"/>
      <c r="G92" s="43" t="s">
        <v>44</v>
      </c>
      <c r="H92" s="63" t="s">
        <v>45</v>
      </c>
      <c r="I92" s="112">
        <f t="shared" ref="I92:N92" si="36">SUM(I72,I74:I77,I80,I83:I87)</f>
        <v>10750</v>
      </c>
      <c r="J92" s="12">
        <f t="shared" si="36"/>
        <v>0</v>
      </c>
      <c r="K92" s="12">
        <f>SUM(K72,K74:K77,K80,K83:K87)</f>
        <v>88092</v>
      </c>
      <c r="L92" s="112">
        <f>SUM(L72,L74:L77,L80,L83:L87)</f>
        <v>10750</v>
      </c>
      <c r="M92" s="12">
        <f t="shared" si="36"/>
        <v>0</v>
      </c>
      <c r="N92" s="18">
        <f t="shared" si="36"/>
        <v>88092</v>
      </c>
      <c r="Q92" s="90"/>
      <c r="R92" s="117">
        <f>SUM(R72,R74:R77,R80,R83:R87)</f>
        <v>4145.3999999999996</v>
      </c>
      <c r="S92" s="120">
        <f>SUM(S72,S74:S77,S80,S83:S87)</f>
        <v>4145.3999999999996</v>
      </c>
    </row>
    <row r="93" spans="2:19" ht="19.5" customHeight="1" x14ac:dyDescent="0.2">
      <c r="B93" s="135"/>
      <c r="C93" s="64"/>
      <c r="D93" s="142" t="s">
        <v>102</v>
      </c>
      <c r="E93" s="142"/>
      <c r="F93" s="142"/>
      <c r="G93" s="43" t="s">
        <v>44</v>
      </c>
      <c r="H93" s="63" t="s">
        <v>45</v>
      </c>
      <c r="I93" s="112">
        <f t="shared" ref="I93:N93" si="37">SUM(I73:I74,I76,I78,I81,I83:I87)</f>
        <v>950</v>
      </c>
      <c r="J93" s="12">
        <f t="shared" si="37"/>
        <v>0</v>
      </c>
      <c r="K93" s="12">
        <f t="shared" si="37"/>
        <v>3420</v>
      </c>
      <c r="L93" s="112">
        <f t="shared" si="37"/>
        <v>950</v>
      </c>
      <c r="M93" s="114">
        <f t="shared" si="37"/>
        <v>0</v>
      </c>
      <c r="N93" s="20">
        <f t="shared" si="37"/>
        <v>3420</v>
      </c>
      <c r="Q93" s="90"/>
      <c r="R93" s="117"/>
      <c r="S93" s="98"/>
    </row>
    <row r="94" spans="2:19" ht="19.5" customHeight="1" thickBot="1" x14ac:dyDescent="0.25">
      <c r="B94" s="162"/>
      <c r="C94" s="64"/>
      <c r="D94" s="150" t="s">
        <v>113</v>
      </c>
      <c r="E94" s="150"/>
      <c r="F94" s="150"/>
      <c r="G94" s="65" t="s">
        <v>44</v>
      </c>
      <c r="H94" s="66" t="s">
        <v>45</v>
      </c>
      <c r="I94" s="113">
        <f t="shared" ref="I94:N94" si="38">SUM(I75,I79,I82)</f>
        <v>0</v>
      </c>
      <c r="J94" s="14">
        <f t="shared" si="38"/>
        <v>0</v>
      </c>
      <c r="K94" s="14">
        <f t="shared" si="38"/>
        <v>0</v>
      </c>
      <c r="L94" s="113">
        <f t="shared" si="38"/>
        <v>0</v>
      </c>
      <c r="M94" s="115">
        <f t="shared" si="38"/>
        <v>0</v>
      </c>
      <c r="N94" s="21">
        <f t="shared" si="38"/>
        <v>0</v>
      </c>
      <c r="Q94" s="90"/>
      <c r="R94" s="117"/>
      <c r="S94" s="98"/>
    </row>
    <row r="95" spans="2:19" ht="22.5" customHeight="1" thickTop="1" x14ac:dyDescent="0.2">
      <c r="B95" s="157" t="s">
        <v>48</v>
      </c>
      <c r="C95" s="158"/>
      <c r="D95" s="158"/>
      <c r="E95" s="158"/>
      <c r="F95" s="159"/>
      <c r="G95" s="67" t="s">
        <v>46</v>
      </c>
      <c r="H95" s="68" t="s">
        <v>122</v>
      </c>
      <c r="I95" s="69"/>
      <c r="J95" s="70"/>
      <c r="K95" s="15">
        <f>SUM(K8:K56,K58,K60,K62,K64,K66:K71,K92,K88:K91)</f>
        <v>583442</v>
      </c>
      <c r="L95" s="69"/>
      <c r="M95" s="70"/>
      <c r="N95" s="20">
        <f>SUM(N8:N56,N58,N60,N62,N64,N66:N71,N92,N88:N91)</f>
        <v>544542</v>
      </c>
      <c r="O95" s="71"/>
      <c r="P95" s="72"/>
      <c r="Q95" s="98"/>
      <c r="R95" s="120">
        <f>ROUND(SUM(R8:R56,R58,R60,R62,R64,R66:R71,R92,R88:R91),3)</f>
        <v>33240.400000000001</v>
      </c>
      <c r="S95" s="120">
        <f>ROUND(SUM(S8:S56,S58,S60,S62,S64,S66:S71,S92,S88:S91),3)</f>
        <v>30490.400000000001</v>
      </c>
    </row>
    <row r="96" spans="2:19" ht="22.5" customHeight="1" x14ac:dyDescent="0.2">
      <c r="B96" s="73"/>
      <c r="C96" s="153" t="s">
        <v>102</v>
      </c>
      <c r="D96" s="153"/>
      <c r="E96" s="153"/>
      <c r="F96" s="153"/>
      <c r="G96" s="74" t="s">
        <v>114</v>
      </c>
      <c r="H96" s="75" t="s">
        <v>122</v>
      </c>
      <c r="I96" s="76"/>
      <c r="J96" s="77"/>
      <c r="K96" s="16">
        <f>SUM(K38:K55,K66:K71,K89,K91)</f>
        <v>0</v>
      </c>
      <c r="L96" s="76"/>
      <c r="M96" s="77"/>
      <c r="N96" s="22">
        <f>SUM(N38:N55,N66:N71,N89,N91)</f>
        <v>0</v>
      </c>
      <c r="O96" s="71"/>
      <c r="P96" s="72"/>
    </row>
    <row r="97" spans="2:17" ht="24" customHeight="1" x14ac:dyDescent="0.2">
      <c r="B97" s="155" t="s">
        <v>49</v>
      </c>
      <c r="C97" s="156"/>
      <c r="D97" s="156"/>
      <c r="E97" s="156"/>
      <c r="F97" s="156"/>
      <c r="G97" s="49" t="s">
        <v>66</v>
      </c>
      <c r="H97" s="78" t="s">
        <v>122</v>
      </c>
      <c r="I97" s="79" t="s">
        <v>60</v>
      </c>
      <c r="J97" s="80"/>
      <c r="K97" s="16">
        <f>ROUND(K95*0.0258,1)</f>
        <v>15052.8</v>
      </c>
      <c r="L97" s="79" t="s">
        <v>62</v>
      </c>
      <c r="M97" s="80"/>
      <c r="N97" s="22">
        <f>ROUND(N95*0.0258,1)</f>
        <v>14049.2</v>
      </c>
      <c r="O97" s="72"/>
      <c r="P97" s="72"/>
    </row>
    <row r="98" spans="2:17" ht="24" customHeight="1" thickBot="1" x14ac:dyDescent="0.25">
      <c r="B98" s="81"/>
      <c r="C98" s="154" t="s">
        <v>102</v>
      </c>
      <c r="D98" s="154"/>
      <c r="E98" s="154"/>
      <c r="F98" s="154"/>
      <c r="G98" s="82" t="s">
        <v>58</v>
      </c>
      <c r="H98" s="83" t="s">
        <v>122</v>
      </c>
      <c r="I98" s="84" t="s">
        <v>139</v>
      </c>
      <c r="J98" s="85"/>
      <c r="K98" s="17">
        <f>ROUND(K96*0.0258,1)</f>
        <v>0</v>
      </c>
      <c r="L98" s="84" t="s">
        <v>140</v>
      </c>
      <c r="M98" s="85"/>
      <c r="N98" s="23">
        <f>ROUND(N96*0.0258,1)</f>
        <v>0</v>
      </c>
      <c r="O98" s="72"/>
      <c r="P98" s="72"/>
    </row>
    <row r="99" spans="2:17" ht="7.5" customHeight="1" thickBot="1" x14ac:dyDescent="0.25">
      <c r="B99" s="86"/>
      <c r="C99" s="87"/>
      <c r="D99" s="87"/>
      <c r="E99" s="87"/>
      <c r="F99" s="87"/>
      <c r="G99" s="87"/>
      <c r="H99" s="88"/>
      <c r="I99" s="89"/>
      <c r="J99" s="90"/>
      <c r="K99" s="91"/>
      <c r="L99" s="86"/>
      <c r="M99" s="86"/>
      <c r="N99" s="86"/>
      <c r="Q99" s="116"/>
    </row>
    <row r="100" spans="2:17" ht="27.75" customHeight="1" thickBot="1" x14ac:dyDescent="0.25">
      <c r="B100" s="86"/>
      <c r="C100" s="130" t="s">
        <v>146</v>
      </c>
      <c r="D100" s="130"/>
      <c r="E100" s="130"/>
      <c r="F100" s="130"/>
      <c r="G100" s="130"/>
      <c r="H100" s="131"/>
      <c r="I100" s="148">
        <v>506700000</v>
      </c>
      <c r="J100" s="149"/>
      <c r="K100" s="92" t="s">
        <v>59</v>
      </c>
      <c r="L100" s="145">
        <f>ROUND(($I$100/($K$97-$K$98)),1)</f>
        <v>33662</v>
      </c>
      <c r="M100" s="146"/>
      <c r="N100" s="93" t="s">
        <v>142</v>
      </c>
    </row>
    <row r="101" spans="2:17" ht="7.5" customHeight="1" x14ac:dyDescent="0.2">
      <c r="B101" s="86"/>
      <c r="C101" s="87"/>
      <c r="D101" s="87"/>
      <c r="E101" s="87"/>
      <c r="F101" s="87"/>
      <c r="G101" s="87"/>
      <c r="H101" s="88"/>
      <c r="I101" s="89"/>
      <c r="J101" s="90"/>
      <c r="K101" s="91"/>
      <c r="L101" s="86"/>
      <c r="M101" s="86"/>
      <c r="N101" s="86"/>
    </row>
    <row r="102" spans="2:17" ht="19.5" customHeight="1" x14ac:dyDescent="0.2">
      <c r="B102" s="86"/>
      <c r="C102" s="94" t="s">
        <v>55</v>
      </c>
      <c r="D102" s="86" t="s">
        <v>53</v>
      </c>
      <c r="E102" s="86"/>
      <c r="F102" s="86"/>
      <c r="G102" s="86"/>
      <c r="H102" s="86"/>
      <c r="I102" s="86"/>
      <c r="J102" s="86"/>
      <c r="K102" s="86"/>
      <c r="L102" s="30"/>
      <c r="M102" s="30"/>
      <c r="N102" s="30"/>
      <c r="O102" s="72"/>
      <c r="P102" s="72"/>
    </row>
    <row r="103" spans="2:17" ht="14.25" customHeight="1" x14ac:dyDescent="0.2">
      <c r="B103" s="86"/>
      <c r="C103" s="95" t="s">
        <v>50</v>
      </c>
      <c r="D103" s="95" t="s">
        <v>54</v>
      </c>
      <c r="E103" s="95"/>
      <c r="F103" s="95"/>
      <c r="G103" s="86"/>
      <c r="H103" s="86"/>
      <c r="I103" s="86"/>
      <c r="J103" s="86"/>
      <c r="K103" s="86"/>
      <c r="L103" s="86"/>
      <c r="M103" s="86"/>
      <c r="N103" s="86"/>
      <c r="O103" s="72"/>
      <c r="P103" s="72"/>
    </row>
    <row r="104" spans="2:17" ht="14.25" customHeight="1" x14ac:dyDescent="0.2">
      <c r="B104" s="86"/>
      <c r="C104" s="96" t="s">
        <v>50</v>
      </c>
      <c r="D104" s="86" t="s">
        <v>51</v>
      </c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72"/>
      <c r="P104" s="72"/>
    </row>
    <row r="105" spans="2:17" ht="12" customHeight="1" x14ac:dyDescent="0.2">
      <c r="B105" s="86"/>
      <c r="C105" s="96" t="s">
        <v>50</v>
      </c>
      <c r="D105" s="86" t="s">
        <v>52</v>
      </c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72"/>
      <c r="P105" s="72"/>
    </row>
    <row r="106" spans="2:17" ht="7.5" customHeight="1" x14ac:dyDescent="0.2">
      <c r="B106" s="86"/>
      <c r="C106" s="9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72"/>
      <c r="P106" s="72"/>
    </row>
    <row r="107" spans="2:17" ht="13.5" customHeight="1" thickBot="1" x14ac:dyDescent="0.25">
      <c r="B107" s="86"/>
      <c r="C107" s="97" t="s">
        <v>47</v>
      </c>
      <c r="D107" s="97"/>
      <c r="E107" s="97"/>
      <c r="F107" s="97"/>
      <c r="G107" s="97"/>
      <c r="H107" s="86"/>
      <c r="I107" s="86"/>
      <c r="J107" s="86"/>
      <c r="K107" s="86"/>
      <c r="L107" s="86"/>
      <c r="M107" s="86"/>
      <c r="N107" s="86"/>
      <c r="O107" s="72"/>
      <c r="P107" s="72"/>
    </row>
    <row r="108" spans="2:17" ht="21" customHeight="1" x14ac:dyDescent="0.2">
      <c r="B108" s="86"/>
      <c r="C108" s="98"/>
      <c r="D108" s="97"/>
      <c r="E108" s="128" t="s">
        <v>120</v>
      </c>
      <c r="F108" s="128"/>
      <c r="G108" s="129"/>
      <c r="H108" s="99" t="s">
        <v>63</v>
      </c>
      <c r="I108" s="100">
        <f>ROUND((K97-N97)/K97*100,1)</f>
        <v>6.7</v>
      </c>
      <c r="J108" s="101" t="s">
        <v>57</v>
      </c>
      <c r="K108" s="90" t="s">
        <v>64</v>
      </c>
      <c r="L108" s="86"/>
      <c r="M108" s="86"/>
      <c r="N108" s="86"/>
      <c r="O108" s="72"/>
      <c r="P108" s="72"/>
    </row>
    <row r="109" spans="2:17" ht="21" customHeight="1" thickBot="1" x14ac:dyDescent="0.25">
      <c r="B109" s="86"/>
      <c r="C109" s="97"/>
      <c r="D109" s="97"/>
      <c r="E109" s="128" t="s">
        <v>121</v>
      </c>
      <c r="F109" s="128"/>
      <c r="G109" s="129"/>
      <c r="H109" s="102" t="s">
        <v>61</v>
      </c>
      <c r="I109" s="24">
        <f>ROUND(K97-N97,1)</f>
        <v>1003.6</v>
      </c>
      <c r="J109" s="103" t="s">
        <v>58</v>
      </c>
      <c r="K109" s="90" t="s">
        <v>68</v>
      </c>
      <c r="L109" s="86"/>
      <c r="M109" s="86"/>
      <c r="N109" s="86"/>
      <c r="O109" s="72"/>
      <c r="P109" s="72"/>
    </row>
    <row r="110" spans="2:17" ht="21" customHeight="1" thickBot="1" x14ac:dyDescent="0.25">
      <c r="B110" s="86"/>
      <c r="C110" s="128" t="s">
        <v>153</v>
      </c>
      <c r="D110" s="128"/>
      <c r="E110" s="128"/>
      <c r="F110" s="128"/>
      <c r="G110" s="129"/>
      <c r="H110" s="102" t="s">
        <v>151</v>
      </c>
      <c r="I110" s="125">
        <f>ROUNDDOWN(R95-S95,0)</f>
        <v>2750</v>
      </c>
      <c r="J110" s="103" t="s">
        <v>152</v>
      </c>
      <c r="K110" s="90"/>
      <c r="L110" s="86"/>
      <c r="M110" s="86"/>
      <c r="N110" s="86"/>
      <c r="O110" s="72"/>
      <c r="P110" s="72"/>
    </row>
    <row r="111" spans="2:17" ht="7.5" customHeight="1" x14ac:dyDescent="0.2">
      <c r="B111" s="86"/>
      <c r="C111" s="97"/>
      <c r="D111" s="97"/>
      <c r="E111" s="97"/>
      <c r="F111" s="97"/>
      <c r="G111" s="97"/>
      <c r="H111" s="86"/>
      <c r="I111" s="86"/>
      <c r="J111" s="86"/>
      <c r="K111" s="86"/>
      <c r="L111" s="86"/>
      <c r="M111" s="86"/>
      <c r="N111" s="86"/>
      <c r="O111" s="72"/>
      <c r="P111" s="72"/>
    </row>
    <row r="112" spans="2:17" ht="15" customHeight="1" thickBot="1" x14ac:dyDescent="0.25">
      <c r="B112" s="86"/>
      <c r="C112" s="97" t="s">
        <v>144</v>
      </c>
      <c r="D112" s="97"/>
      <c r="E112" s="97"/>
      <c r="F112" s="97"/>
      <c r="G112" s="97"/>
      <c r="H112" s="86"/>
      <c r="I112" s="86"/>
      <c r="J112" s="86"/>
      <c r="K112" s="86"/>
      <c r="L112" s="86"/>
      <c r="M112" s="86"/>
      <c r="N112" s="86"/>
      <c r="O112" s="72"/>
      <c r="P112" s="72"/>
    </row>
    <row r="113" spans="2:14" ht="22.5" customHeight="1" thickBot="1" x14ac:dyDescent="0.25">
      <c r="B113" s="30"/>
      <c r="C113" s="90"/>
      <c r="D113" s="90"/>
      <c r="E113" s="97"/>
      <c r="F113" s="97"/>
      <c r="G113" s="97"/>
      <c r="H113" s="165" t="str">
        <f>IF(K97&gt;=((N97-(N98-K98))+(N98-K98)*0.8),"増エネではない","増エネ（申請不可）")</f>
        <v>増エネではない</v>
      </c>
      <c r="I113" s="166"/>
      <c r="J113" s="167"/>
      <c r="K113" s="30"/>
      <c r="L113" s="30"/>
      <c r="M113" s="30"/>
      <c r="N113" s="30"/>
    </row>
    <row r="114" spans="2:14" ht="22.5" customHeight="1" thickBot="1" x14ac:dyDescent="0.25">
      <c r="C114" s="97" t="s">
        <v>143</v>
      </c>
      <c r="D114" s="104"/>
      <c r="E114" s="105"/>
      <c r="F114" s="106"/>
      <c r="G114" s="106"/>
    </row>
    <row r="115" spans="2:14" ht="22.5" customHeight="1" x14ac:dyDescent="0.2">
      <c r="D115" s="133" t="s">
        <v>145</v>
      </c>
      <c r="E115" s="133"/>
      <c r="F115" s="133"/>
      <c r="G115" s="134"/>
      <c r="H115" s="107" t="s">
        <v>124</v>
      </c>
      <c r="I115" s="27">
        <v>0</v>
      </c>
      <c r="J115" s="101" t="s">
        <v>58</v>
      </c>
    </row>
    <row r="116" spans="2:14" ht="22.5" customHeight="1" thickBot="1" x14ac:dyDescent="0.25">
      <c r="C116" s="108"/>
      <c r="D116" s="128" t="s">
        <v>123</v>
      </c>
      <c r="E116" s="128"/>
      <c r="F116" s="128"/>
      <c r="G116" s="129"/>
      <c r="H116" s="109" t="s">
        <v>125</v>
      </c>
      <c r="I116" s="110">
        <f>ROUND(N98-K98,1)</f>
        <v>0</v>
      </c>
      <c r="J116" s="103" t="s">
        <v>58</v>
      </c>
      <c r="K116" s="90" t="s">
        <v>129</v>
      </c>
    </row>
    <row r="117" spans="2:14" ht="22.5" customHeight="1" thickBot="1" x14ac:dyDescent="0.25">
      <c r="C117" s="108"/>
      <c r="D117" s="111"/>
      <c r="E117" s="106"/>
      <c r="F117" s="106"/>
      <c r="G117" s="106"/>
    </row>
    <row r="118" spans="2:14" ht="22.5" customHeight="1" x14ac:dyDescent="0.2">
      <c r="C118" s="108"/>
      <c r="E118" s="128" t="s">
        <v>115</v>
      </c>
      <c r="F118" s="128"/>
      <c r="G118" s="129"/>
      <c r="H118" s="8" t="s">
        <v>126</v>
      </c>
      <c r="I118" s="9">
        <f>MIN(I115:I116)</f>
        <v>0</v>
      </c>
      <c r="J118" s="101" t="s">
        <v>58</v>
      </c>
      <c r="K118" s="98" t="s">
        <v>128</v>
      </c>
    </row>
    <row r="119" spans="2:14" ht="22.5" customHeight="1" thickBot="1" x14ac:dyDescent="0.25">
      <c r="C119" s="108"/>
      <c r="E119" s="128" t="s">
        <v>116</v>
      </c>
      <c r="F119" s="128"/>
      <c r="G119" s="129"/>
      <c r="H119" s="109" t="s">
        <v>127</v>
      </c>
      <c r="I119" s="110">
        <f>ROUND(I118/K97*100,1)</f>
        <v>0</v>
      </c>
      <c r="J119" s="103" t="s">
        <v>57</v>
      </c>
      <c r="K119" s="98" t="s">
        <v>141</v>
      </c>
    </row>
    <row r="120" spans="2:14" ht="22.5" customHeight="1" x14ac:dyDescent="0.2">
      <c r="F120" s="111"/>
    </row>
  </sheetData>
  <sheetProtection algorithmName="SHA-512" hashValue="8yMlsoO15Ca7ERtD19IahKcJCzmwwbhmuD9T6d36tYhcouoVhlQb/FC6IzaIGfH6NCETNU5OG9R+rbF3s5wquQ==" saltValue="gFatUsOgUt/KK8drUienjA==" spinCount="100000" sheet="1" formatCells="0" formatColumns="0" formatRows="0" selectLockedCells="1"/>
  <mergeCells count="126">
    <mergeCell ref="D19:F19"/>
    <mergeCell ref="D26:F26"/>
    <mergeCell ref="C21:C22"/>
    <mergeCell ref="C12:F12"/>
    <mergeCell ref="D24:F24"/>
    <mergeCell ref="D25:F25"/>
    <mergeCell ref="C16:F16"/>
    <mergeCell ref="C17:F17"/>
    <mergeCell ref="C10:F10"/>
    <mergeCell ref="C14:F14"/>
    <mergeCell ref="C15:F15"/>
    <mergeCell ref="C23:C28"/>
    <mergeCell ref="D20:F20"/>
    <mergeCell ref="D21:F21"/>
    <mergeCell ref="G4:G6"/>
    <mergeCell ref="H4:H6"/>
    <mergeCell ref="I4:K4"/>
    <mergeCell ref="L4:N4"/>
    <mergeCell ref="M7:N7"/>
    <mergeCell ref="B7:D7"/>
    <mergeCell ref="J7:K7"/>
    <mergeCell ref="C8:F8"/>
    <mergeCell ref="C9:F9"/>
    <mergeCell ref="B4:F6"/>
    <mergeCell ref="B8:B37"/>
    <mergeCell ref="C11:F11"/>
    <mergeCell ref="C13:F13"/>
    <mergeCell ref="D22:F22"/>
    <mergeCell ref="C18:F18"/>
    <mergeCell ref="C31:F31"/>
    <mergeCell ref="C32:F32"/>
    <mergeCell ref="C34:F34"/>
    <mergeCell ref="C33:F33"/>
    <mergeCell ref="D28:F28"/>
    <mergeCell ref="C29:F29"/>
    <mergeCell ref="D23:F23"/>
    <mergeCell ref="D27:F27"/>
    <mergeCell ref="C19:C20"/>
    <mergeCell ref="E109:G109"/>
    <mergeCell ref="H113:J113"/>
    <mergeCell ref="C42:F42"/>
    <mergeCell ref="C41:F41"/>
    <mergeCell ref="C44:F44"/>
    <mergeCell ref="C45:F45"/>
    <mergeCell ref="E64:F64"/>
    <mergeCell ref="D57:E57"/>
    <mergeCell ref="D59:E59"/>
    <mergeCell ref="D61:E61"/>
    <mergeCell ref="D63:E63"/>
    <mergeCell ref="D56:F56"/>
    <mergeCell ref="D64:D65"/>
    <mergeCell ref="C56:C65"/>
    <mergeCell ref="D62:F62"/>
    <mergeCell ref="D60:F60"/>
    <mergeCell ref="D58:F58"/>
    <mergeCell ref="C47:F47"/>
    <mergeCell ref="C48:F48"/>
    <mergeCell ref="C54:D55"/>
    <mergeCell ref="D83:F83"/>
    <mergeCell ref="B83:B94"/>
    <mergeCell ref="D74:F74"/>
    <mergeCell ref="D75:F75"/>
    <mergeCell ref="D76:F76"/>
    <mergeCell ref="D77:F77"/>
    <mergeCell ref="E78:F78"/>
    <mergeCell ref="E79:F79"/>
    <mergeCell ref="B56:B71"/>
    <mergeCell ref="C74:C82"/>
    <mergeCell ref="D86:F86"/>
    <mergeCell ref="L100:M100"/>
    <mergeCell ref="D80:F80"/>
    <mergeCell ref="D70:D71"/>
    <mergeCell ref="I100:J100"/>
    <mergeCell ref="D72:F72"/>
    <mergeCell ref="E73:F73"/>
    <mergeCell ref="C72:C73"/>
    <mergeCell ref="E108:G108"/>
    <mergeCell ref="D88:E89"/>
    <mergeCell ref="E81:F81"/>
    <mergeCell ref="E82:F82"/>
    <mergeCell ref="C92:F92"/>
    <mergeCell ref="D93:F93"/>
    <mergeCell ref="D94:F94"/>
    <mergeCell ref="C96:F96"/>
    <mergeCell ref="C98:F98"/>
    <mergeCell ref="B97:F97"/>
    <mergeCell ref="B95:F95"/>
    <mergeCell ref="D84:F84"/>
    <mergeCell ref="D85:F85"/>
    <mergeCell ref="D90:E91"/>
    <mergeCell ref="C83:C91"/>
    <mergeCell ref="D87:F87"/>
    <mergeCell ref="B72:B82"/>
    <mergeCell ref="C49:F49"/>
    <mergeCell ref="C50:F50"/>
    <mergeCell ref="C51:F51"/>
    <mergeCell ref="C46:F46"/>
    <mergeCell ref="C30:F30"/>
    <mergeCell ref="C35:D37"/>
    <mergeCell ref="E35:F35"/>
    <mergeCell ref="E36:F36"/>
    <mergeCell ref="E37:F37"/>
    <mergeCell ref="B3:H3"/>
    <mergeCell ref="C110:G110"/>
    <mergeCell ref="C100:H100"/>
    <mergeCell ref="Q5:Q6"/>
    <mergeCell ref="D116:G116"/>
    <mergeCell ref="D115:G115"/>
    <mergeCell ref="E118:G118"/>
    <mergeCell ref="E119:G119"/>
    <mergeCell ref="B38:B55"/>
    <mergeCell ref="E54:F54"/>
    <mergeCell ref="E55:F55"/>
    <mergeCell ref="C38:F38"/>
    <mergeCell ref="C39:F39"/>
    <mergeCell ref="C40:F40"/>
    <mergeCell ref="D66:F66"/>
    <mergeCell ref="D67:F67"/>
    <mergeCell ref="D68:F68"/>
    <mergeCell ref="D69:F69"/>
    <mergeCell ref="C66:C71"/>
    <mergeCell ref="E70:F70"/>
    <mergeCell ref="E71:F71"/>
    <mergeCell ref="C43:F43"/>
    <mergeCell ref="C52:F52"/>
    <mergeCell ref="C53:F53"/>
  </mergeCells>
  <phoneticPr fontId="3"/>
  <conditionalFormatting sqref="C107 B108 D108:E108 B109:E109 B110 H115:H116">
    <cfRule type="expression" dxfId="12" priority="16">
      <formula>$B$4="（イ）"</formula>
    </cfRule>
  </conditionalFormatting>
  <conditionalFormatting sqref="C112">
    <cfRule type="expression" dxfId="11" priority="15">
      <formula>$B$4="（イ）"</formula>
    </cfRule>
  </conditionalFormatting>
  <conditionalFormatting sqref="C114">
    <cfRule type="expression" dxfId="10" priority="3">
      <formula>$B$4="（イ）"</formula>
    </cfRule>
  </conditionalFormatting>
  <conditionalFormatting sqref="C116:C119">
    <cfRule type="expression" dxfId="9" priority="12">
      <formula>$B$4="（イ）"</formula>
    </cfRule>
  </conditionalFormatting>
  <conditionalFormatting sqref="D116:D117">
    <cfRule type="expression" dxfId="8" priority="7">
      <formula>$B$4="（イ）"</formula>
    </cfRule>
  </conditionalFormatting>
  <conditionalFormatting sqref="E118:E119">
    <cfRule type="expression" dxfId="7" priority="4">
      <formula>$B$4="（イ）"</formula>
    </cfRule>
  </conditionalFormatting>
  <conditionalFormatting sqref="H118:H119">
    <cfRule type="expression" dxfId="6" priority="9">
      <formula>$B$4="（イ）"</formula>
    </cfRule>
    <cfRule type="expression" dxfId="5" priority="10">
      <formula>$B$4="（イ）"</formula>
    </cfRule>
  </conditionalFormatting>
  <conditionalFormatting sqref="H108:N110">
    <cfRule type="expression" dxfId="4" priority="1">
      <formula>$B$4="（イ）"</formula>
    </cfRule>
  </conditionalFormatting>
  <conditionalFormatting sqref="I108:I110 H115:H116">
    <cfRule type="expression" dxfId="3" priority="17">
      <formula>$B$4="（イ）"</formula>
    </cfRule>
  </conditionalFormatting>
  <conditionalFormatting sqref="J115:J116">
    <cfRule type="expression" dxfId="2" priority="11">
      <formula>$B$4="（イ）"</formula>
    </cfRule>
  </conditionalFormatting>
  <conditionalFormatting sqref="J118:J119">
    <cfRule type="expression" dxfId="1" priority="8">
      <formula>$B$4="（イ）"</formula>
    </cfRule>
  </conditionalFormatting>
  <conditionalFormatting sqref="K116">
    <cfRule type="expression" dxfId="0" priority="2">
      <formula>$B$4="（イ）"</formula>
    </cfRule>
  </conditionalFormatting>
  <printOptions horizontalCentered="1"/>
  <pageMargins left="0.36" right="0.23622047244094491" top="0.55118110236220474" bottom="0.51" header="0.31496062992125984" footer="0.31496062992125984"/>
  <pageSetup paperSize="9" scale="75" fitToHeight="0" orientation="portrait" r:id="rId1"/>
  <headerFooter alignWithMargins="0">
    <oddHeader>&amp;Lver1.0&amp;R&amp;D</oddHeader>
  </headerFooter>
  <rowBreaks count="2" manualBreakCount="2">
    <brk id="55" min="1" max="13" man="1"/>
    <brk id="82" min="1" max="13" man="1"/>
  </rowBreaks>
  <ignoredErrors>
    <ignoredError sqref="L93:M94 I92:J94 M9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ａ－２－２－４</vt:lpstr>
      <vt:lpstr>'ａ－２－２－４'!Print_Area</vt:lpstr>
      <vt:lpstr>'ａ－２－２－４'!Print_Titles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2012-07-24T10:54:34Z</dcterms:created>
  <dcterms:modified xsi:type="dcterms:W3CDTF">2026-05-29T06:09:50Z</dcterms:modified>
</cp:coreProperties>
</file>